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8CE7249F-67B5-4F82-9DA9-CB2DBEE77F4A}" xr6:coauthVersionLast="47" xr6:coauthVersionMax="47" xr10:uidLastSave="{00000000-0000-0000-0000-000000000000}"/>
  <bookViews>
    <workbookView xWindow="-108" yWindow="-108" windowWidth="23256" windowHeight="13176" tabRatio="889" firstSheet="1" activeTab="1" xr2:uid="{00000000-000D-0000-FFFF-FFFF00000000}"/>
  </bookViews>
  <sheets>
    <sheet name="planilha de orçamento" sheetId="33" state="hidden" r:id="rId1"/>
    <sheet name="ORÇAMENTO" sheetId="41" r:id="rId2"/>
    <sheet name="CRONOGRAMA" sheetId="42" state="hidden" r:id="rId3"/>
    <sheet name="BDI" sheetId="43" state="hidden" r:id="rId4"/>
    <sheet name="COMP.01" sheetId="44" state="hidden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'COMP.01'!$B$3:$Q$52</definedName>
    <definedName name="_xlnm.Print_Area" localSheetId="1">ORÇAMENTO!$A$1:$N$28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I9" i="41" l="1"/>
  <c r="I10" i="41"/>
  <c r="H10" i="41"/>
  <c r="H13" i="41"/>
  <c r="H16" i="41"/>
  <c r="H17" i="41"/>
  <c r="H18" i="41"/>
  <c r="H19" i="41"/>
  <c r="H20" i="41"/>
  <c r="H21" i="41"/>
  <c r="H15" i="41"/>
  <c r="H12" i="41"/>
  <c r="H11" i="41"/>
  <c r="J9" i="43"/>
  <c r="O40" i="44"/>
  <c r="O39" i="44"/>
  <c r="N34" i="44"/>
  <c r="N35" i="44" s="1"/>
  <c r="O33" i="44"/>
  <c r="O14" i="44"/>
  <c r="O13" i="44"/>
  <c r="N8" i="44"/>
  <c r="N9" i="44" s="1"/>
  <c r="O7" i="44"/>
  <c r="O35" i="44" l="1"/>
  <c r="N36" i="44"/>
  <c r="N10" i="44"/>
  <c r="O9" i="44"/>
  <c r="O34" i="44"/>
  <c r="O8" i="44"/>
  <c r="N11" i="44" l="1"/>
  <c r="O11" i="44" s="1"/>
  <c r="O10" i="44"/>
  <c r="N37" i="44"/>
  <c r="O37" i="44" s="1"/>
  <c r="O41" i="44" s="1"/>
  <c r="O36" i="44"/>
  <c r="O15" i="44" l="1"/>
  <c r="F13" i="41"/>
  <c r="I13" i="41" s="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A14" i="42" l="1"/>
  <c r="F12" i="41"/>
  <c r="F11" i="41"/>
  <c r="F15" i="41"/>
  <c r="D14" i="42" l="1"/>
  <c r="H14" i="42" s="1"/>
  <c r="F19" i="41"/>
  <c r="F14" i="42" l="1"/>
  <c r="G14" i="42"/>
  <c r="E14" i="42"/>
  <c r="I21" i="41"/>
  <c r="I20" i="41"/>
  <c r="I18" i="41"/>
  <c r="I17" i="41"/>
  <c r="I16" i="41"/>
  <c r="I11" i="41"/>
  <c r="I12" i="41" l="1"/>
  <c r="I19" i="41"/>
  <c r="I15" i="41"/>
  <c r="H12" i="42" l="1"/>
  <c r="H8" i="42"/>
  <c r="D8" i="42" s="1"/>
  <c r="E8" i="42" s="1"/>
  <c r="I14" i="41"/>
  <c r="D12" i="42"/>
  <c r="F12" i="42" s="1"/>
  <c r="H10" i="42" l="1"/>
  <c r="H22" i="41"/>
  <c r="G8" i="42"/>
  <c r="F8" i="42"/>
  <c r="D10" i="42"/>
  <c r="E12" i="42"/>
  <c r="G12" i="42"/>
  <c r="G10" i="42" l="1"/>
  <c r="G17" i="42" s="1"/>
  <c r="D16" i="42"/>
  <c r="C14" i="42" s="1"/>
  <c r="F10" i="42"/>
  <c r="F17" i="42" s="1"/>
  <c r="E10" i="42"/>
  <c r="E17" i="42" s="1"/>
  <c r="E18" i="42" s="1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C10" i="42" l="1"/>
  <c r="F18" i="42"/>
  <c r="G18" i="42" s="1"/>
  <c r="H18" i="42"/>
  <c r="C8" i="42"/>
  <c r="C12" i="42"/>
  <c r="H17" i="42"/>
  <c r="I26" i="33"/>
  <c r="I27" i="33"/>
  <c r="I33" i="33"/>
  <c r="D24" i="40"/>
  <c r="F21" i="33"/>
  <c r="F20" i="33"/>
  <c r="C16" i="42" l="1"/>
  <c r="D16" i="40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<sst xmlns="http://schemas.openxmlformats.org/spreadsheetml/2006/main" count="726" uniqueCount="359">
  <si>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</si>
  <si>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</si>
  <si>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</si>
  <si>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</si>
  <si>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</si>
  <si>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</si>
  <si>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</si>
  <si>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</si>
  <si>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</si>
  <si>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</si>
  <si>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</si>
  <si>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</si>
  <si>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</si>
  <si>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</si>
  <si>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</si>
  <si>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</si>
  <si>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</si>
  <si>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</si>
  <si>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</si>
  <si>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</si>
  <si>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</si>
  <si>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</si>
  <si>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</si>
  <si>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</si>
  <si>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</si>
  <si>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</si>
  <si>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</si>
  <si>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</si>
  <si>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</si>
  <si>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</si>
  <si>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</si>
  <si>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</si>
  <si>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</si>
  <si>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</si>
  <si>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</si>
  <si>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</si>
  <si>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</si>
  <si>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</si>
  <si>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</si>
  <si>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</si>
  <si>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</si>
  <si>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</si>
  <si>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</si>
  <si>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</si>
  <si>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</si>
  <si>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</si>
  <si>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</si>
  <si>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</si>
  <si>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</si>
  <si>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</si>
  <si>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</si>
  <si>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</si>
  <si>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</si>
  <si>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</si>
  <si>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</si>
  <si>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</si>
  <si>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</si>
  <si>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</si>
  <si>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</si>
  <si>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</si>
  <si>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</si>
  <si>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</si>
  <si>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</si>
  <si>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</si>
  <si>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</si>
  <si>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</si>
  <si>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</si>
  <si>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</si>
  <si>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</si>
  <si>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</si>
  <si>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</si>
  <si>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</si>
  <si>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</si>
  <si>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</si>
  <si>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</si>
  <si>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</si>
  <si>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</si>
  <si>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</si>
  <si>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</si>
  <si>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</si>
  <si>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</si>
  <si>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</si>
  <si>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</si>
  <si>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</si>
  <si>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</si>
  <si>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</si>
  <si>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</si>
  <si>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</si>
  <si>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</si>
  <si>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</si>
  <si>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</si>
  <si>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</si>
  <si>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</si>
  <si>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</si>
  <si>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</si>
  <si>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</si>
  <si>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</si>
  <si>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</si>
  <si>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</si>
  <si>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</si>
  <si>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</si>
  <si>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</si>
  <si>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</si>
  <si>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</si>
  <si>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</si>
  <si>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</si>
  <si>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</si>
  <si>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</si>
  <si>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</si>
  <si>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</si>
  <si>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</si>
  <si>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</si>
  <si>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</si>
  <si>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</si>
  <si>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</si>
  <si>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</si>
  <si>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</si>
  <si>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</si>
  <si>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</si>
  <si>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</si>
  <si>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</si>
  <si>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</si>
  <si>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</si>
  <si>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</si>
  <si>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</si>
  <si>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</si>
  <si>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</si>
  <si>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</si>
  <si>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</si>
  <si>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</si>
  <si>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</si>
  <si>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</si>
  <si>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</si>
  <si>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</si>
  <si>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</si>
  <si>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</si>
  <si>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</si>
  <si>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</si>
  <si>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</si>
  <si>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</si>
  <si>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</si>
  <si>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</si>
  <si>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</si>
  <si>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</si>
  <si>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</si>
  <si>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</si>
  <si>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</si>
  <si>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</si>
  <si>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</si>
  <si>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</si>
  <si>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</si>
  <si>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</si>
  <si>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</si>
  <si>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</si>
  <si>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</si>
  <si>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</si>
  <si>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</si>
  <si>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</si>
  <si>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</si>
  <si>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</si>
  <si>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</si>
  <si>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</si>
  <si>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</si>
  <si>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</si>
  <si>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</si>
  <si>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</si>
  <si>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</si>
  <si>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</si>
  <si>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</si>
  <si>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</si>
  <si>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</si>
  <si>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</si>
  <si>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</si>
  <si>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</si>
  <si>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</si>
  <si>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</si>
  <si>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</si>
  <si>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</si>
  <si>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</si>
  <si>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</si>
  <si>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</si>
  <si>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</si>
  <si>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</si>
  <si>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</si>
  <si>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</si>
  <si>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</si>
  <si>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</si>
  <si>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</si>
  <si>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</si>
  <si>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</si>
  <si>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</si>
  <si>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</si>
  <si>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</si>
  <si>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</si>
  <si>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</si>
  <si>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</si>
  <si>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</si>
  <si>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</si>
  <si>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</si>
  <si>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</si>
  <si>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</si>
  <si>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</si>
  <si>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</si>
  <si>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</si>
  <si>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</si>
  <si>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</si>
  <si>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</si>
  <si>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</si>
  <si>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</si>
  <si>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</si>
  <si>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</si>
  <si>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</si>
  <si>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</si>
  <si>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</si>
  <si>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</si>
  <si>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</si>
  <si>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</si>
  <si>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</si>
  <si>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</si>
  <si>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</si>
  <si>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</si>
  <si>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</si>
  <si>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</si>
  <si>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</si>
  <si>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</si>
  <si>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</si>
  <si>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</si>
  <si>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</si>
  <si>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</si>
  <si>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</si>
  <si>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</si>
  <si>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</si>
  <si>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</si>
  <si>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</si>
  <si>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</si>
  <si>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</si>
  <si>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</si>
  <si>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</si>
  <si>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</si>
  <si>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</si>
  <si>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</si>
  <si>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</si>
  <si>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</si>
  <si>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</si>
  <si>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</si>
  <si>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</si>
  <si>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</si>
  <si>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</si>
  <si>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</si>
  <si>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</si>
  <si>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</si>
  <si>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</si>
  <si>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</si>
  <si>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</si>
  <si>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</si>
  <si>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CÓRREGO CARDAVASCO</t>
  </si>
  <si>
    <t>LOCAL: CÓRREGO CARDAVASCO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</si>
  <si>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</si>
  <si>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</si>
  <si>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</si>
  <si>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</si>
  <si>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</si>
  <si>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</si>
  <si>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</si>
  <si>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</si>
  <si>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</si>
  <si>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</si>
  <si>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</si>
  <si>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</si>
  <si>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</si>
  <si>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</si>
  <si>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</si>
  <si>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</si>
  <si>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</si>
  <si>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</si>
  <si>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</si>
  <si>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</si>
  <si>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</si>
  <si>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</si>
  <si>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</si>
  <si>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</si>
  <si>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</si>
  <si>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</si>
  <si>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</si>
  <si>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</si>
  <si>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</si>
  <si>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</si>
  <si>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</si>
  <si>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</si>
  <si>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</si>
  <si>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</si>
  <si>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</si>
  <si>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>MOBILIZAÇÃO E DESMOBILIZAÇÃO DE EQUIPAMENTOS COM DESONERAÇÃO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</si>
  <si>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</si>
  <si>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</si>
  <si>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</si>
  <si>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</si>
  <si>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</si>
  <si>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</si>
  <si>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</si>
  <si>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</si>
  <si>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</si>
  <si>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</si>
  <si>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</si>
  <si>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</si>
  <si>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</si>
  <si>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</si>
  <si>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</si>
  <si>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</si>
  <si>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</si>
  <si>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</si>
  <si>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</si>
  <si>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</si>
  <si>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</si>
  <si>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</si>
  <si>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</si>
  <si>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</si>
  <si>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</si>
  <si>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</si>
  <si>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</si>
  <si>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</si>
  <si>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</si>
  <si>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</si>
  <si>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</si>
  <si>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</si>
  <si>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</si>
  <si>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</si>
  <si>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</si>
  <si>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</si>
  <si>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</si>
  <si>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</si>
  <si>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</si>
  <si>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</si>
  <si>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</si>
  <si>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</si>
  <si>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</si>
  <si>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</si>
  <si>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</si>
  <si>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</si>
  <si>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</si>
  <si>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</si>
  <si>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</si>
  <si>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</si>
  <si>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</si>
  <si>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</si>
  <si>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</si>
  <si>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</si>
  <si>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CONSTRUÇÃO DE BUEIRO SIMPLES CELULAR DE CONCRETO - 300X300X700 CM</t>
  </si>
  <si>
    <t>SICRO: OUTUBRO/2021  SINAPI: OUTUBRO/2021</t>
  </si>
  <si>
    <t>ESTRADA VICINAL CACHOEIRA DO BOM JARDIM</t>
  </si>
  <si>
    <t>BDI: 26,89% - SEM DESONERAÇÃO</t>
  </si>
  <si>
    <t>1600412</t>
  </si>
  <si>
    <t>SINAPI/         SICRO/SINFRA</t>
  </si>
  <si>
    <t>SERVIÇO: CONSTRUÇÃO DE BUEIRO SIMPLES CELULAR  DE CONCRETO - 300X300X700 CM</t>
  </si>
  <si>
    <t>PLANILHA DE ORÇAMENTO MÃO DE OBRA</t>
  </si>
  <si>
    <t>S/C</t>
  </si>
  <si>
    <t>COMP.</t>
  </si>
  <si>
    <t>ADMINISTRAÇÃO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</si>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</sst>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166" fontId="5" fillId="0" borderId="0" applyFill="0" applyBorder="0" applyAlignment="0" applyProtection="0"/>
    <xf numFmtId="168" fontId="28" fillId="0" borderId="0" applyNumberFormat="0" applyBorder="0" applyProtection="0"/>
    <xf numFmtId="0" fontId="6" fillId="0" borderId="0"/>
    <xf numFmtId="169" fontId="35" fillId="0" borderId="0" applyFont="0" applyBorder="0" applyProtection="0"/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5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63" fillId="0" borderId="0"/>
  </cellStyleXfs>
  <cellXfs count="6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2" borderId="0" xfId="0" applyFill="1" applyAlignment="1">
      <alignment vertical="center" wrapText="1"/>
    </xf>
    <xf numFmtId="4" fontId="9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9" fillId="3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2" fillId="0" borderId="0" xfId="0" applyFont="1"/>
    <xf numFmtId="10" fontId="13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67" fontId="21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43" fontId="21" fillId="2" borderId="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29" fillId="0" borderId="7" xfId="3" applyNumberFormat="1" applyFont="1" applyBorder="1" applyAlignment="1" applyProtection="1">
      <alignment horizontal="left" vertical="center"/>
    </xf>
    <xf numFmtId="165" fontId="43" fillId="0" borderId="1" xfId="8" applyNumberFormat="1" applyFont="1" applyFill="1" applyBorder="1" applyAlignment="1">
      <alignment vertical="center"/>
    </xf>
    <xf numFmtId="171" fontId="2" fillId="0" borderId="1" xfId="0" applyNumberFormat="1" applyFont="1" applyBorder="1"/>
    <xf numFmtId="171" fontId="44" fillId="0" borderId="1" xfId="0" applyNumberFormat="1" applyFont="1" applyBorder="1"/>
    <xf numFmtId="43" fontId="2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0" fillId="2" borderId="0" xfId="3" applyNumberFormat="1" applyFont="1" applyFill="1" applyBorder="1" applyAlignment="1" applyProtection="1">
      <alignment horizontal="left" vertical="center"/>
    </xf>
    <xf numFmtId="0" fontId="31" fillId="2" borderId="0" xfId="4" applyFont="1" applyFill="1" applyAlignment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right" vertical="center"/>
    </xf>
    <xf numFmtId="165" fontId="34" fillId="2" borderId="8" xfId="5" applyNumberFormat="1" applyFont="1" applyFill="1" applyBorder="1" applyAlignment="1">
      <alignment horizontal="left" vertical="center"/>
    </xf>
    <xf numFmtId="0" fontId="36" fillId="2" borderId="0" xfId="4" applyFont="1" applyFill="1" applyAlignment="1">
      <alignment horizontal="left" vertical="center"/>
    </xf>
    <xf numFmtId="0" fontId="37" fillId="2" borderId="0" xfId="4" applyFont="1" applyFill="1" applyAlignment="1">
      <alignment horizontal="right" vertical="center"/>
    </xf>
    <xf numFmtId="165" fontId="37" fillId="2" borderId="9" xfId="5" applyNumberFormat="1" applyFont="1" applyFill="1" applyBorder="1" applyAlignment="1">
      <alignment horizontal="left" vertical="center"/>
    </xf>
    <xf numFmtId="0" fontId="30" fillId="2" borderId="0" xfId="3" applyNumberFormat="1" applyFont="1" applyFill="1" applyBorder="1" applyAlignment="1" applyProtection="1">
      <alignment horizontal="left" vertical="center"/>
    </xf>
    <xf numFmtId="43" fontId="36" fillId="2" borderId="0" xfId="4" applyNumberFormat="1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8" fillId="2" borderId="9" xfId="0" applyFont="1" applyFill="1" applyBorder="1" applyAlignment="1">
      <alignment vertical="center"/>
    </xf>
    <xf numFmtId="165" fontId="39" fillId="2" borderId="9" xfId="5" applyNumberFormat="1" applyFont="1" applyFill="1" applyBorder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11" xfId="0" applyFont="1" applyBorder="1"/>
    <xf numFmtId="0" fontId="0" fillId="0" borderId="12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horizontal="left"/>
    </xf>
    <xf numFmtId="0" fontId="11" fillId="0" borderId="15" xfId="0" applyFont="1" applyBorder="1"/>
    <xf numFmtId="10" fontId="1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12" fillId="0" borderId="11" xfId="0" applyFont="1" applyBorder="1"/>
    <xf numFmtId="10" fontId="13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43" fillId="0" borderId="1" xfId="4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165" fontId="43" fillId="0" borderId="0" xfId="8" applyNumberFormat="1" applyFont="1" applyFill="1" applyBorder="1" applyAlignment="1">
      <alignment vertical="center"/>
    </xf>
    <xf numFmtId="173" fontId="43" fillId="0" borderId="0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top"/>
    </xf>
    <xf numFmtId="0" fontId="40" fillId="0" borderId="2" xfId="4" applyFont="1" applyBorder="1" applyAlignment="1">
      <alignment horizontal="left" vertical="center" indent="1"/>
    </xf>
    <xf numFmtId="0" fontId="31" fillId="0" borderId="1" xfId="4" applyFont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right" vertical="center"/>
    </xf>
    <xf numFmtId="10" fontId="43" fillId="0" borderId="1" xfId="10" applyNumberFormat="1" applyFont="1" applyFill="1" applyBorder="1" applyAlignment="1">
      <alignment horizontal="right" vertical="center"/>
    </xf>
    <xf numFmtId="0" fontId="43" fillId="0" borderId="1" xfId="4" applyFont="1" applyBorder="1" applyAlignment="1">
      <alignment horizontal="center" vertical="center" wrapText="1"/>
    </xf>
    <xf numFmtId="166" fontId="43" fillId="0" borderId="1" xfId="2" applyFont="1" applyFill="1" applyBorder="1" applyAlignment="1">
      <alignment vertical="center"/>
    </xf>
    <xf numFmtId="171" fontId="43" fillId="0" borderId="1" xfId="2" applyNumberFormat="1" applyFont="1" applyFill="1" applyBorder="1" applyAlignment="1">
      <alignment vertical="center"/>
    </xf>
    <xf numFmtId="10" fontId="43" fillId="0" borderId="1" xfId="10" applyNumberFormat="1" applyFont="1" applyFill="1" applyBorder="1" applyAlignment="1">
      <alignment vertical="center"/>
    </xf>
    <xf numFmtId="164" fontId="43" fillId="0" borderId="1" xfId="9" applyFont="1" applyFill="1" applyBorder="1" applyAlignment="1">
      <alignment vertical="center"/>
    </xf>
    <xf numFmtId="0" fontId="2" fillId="0" borderId="1" xfId="0" applyFont="1" applyBorder="1"/>
    <xf numFmtId="0" fontId="44" fillId="0" borderId="1" xfId="0" applyFont="1" applyBorder="1" applyAlignment="1">
      <alignment wrapText="1"/>
    </xf>
    <xf numFmtId="0" fontId="40" fillId="0" borderId="17" xfId="4" applyFont="1" applyBorder="1" applyAlignment="1">
      <alignment horizontal="left" vertical="center"/>
    </xf>
    <xf numFmtId="1" fontId="40" fillId="0" borderId="18" xfId="4" applyNumberFormat="1" applyFont="1" applyBorder="1" applyAlignment="1">
      <alignment horizontal="right" vertical="center"/>
    </xf>
    <xf numFmtId="0" fontId="43" fillId="0" borderId="20" xfId="4" applyFont="1" applyBorder="1" applyAlignment="1">
      <alignment horizontal="centerContinuous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171" fontId="43" fillId="0" borderId="31" xfId="7" applyNumberFormat="1" applyFont="1" applyFill="1" applyBorder="1" applyAlignment="1">
      <alignment horizontal="right" vertical="center"/>
    </xf>
    <xf numFmtId="0" fontId="43" fillId="0" borderId="29" xfId="4" applyFont="1" applyBorder="1" applyAlignment="1">
      <alignment vertical="center"/>
    </xf>
    <xf numFmtId="171" fontId="43" fillId="0" borderId="29" xfId="7" applyNumberFormat="1" applyFont="1" applyFill="1" applyBorder="1" applyAlignment="1">
      <alignment horizontal="right" vertical="center"/>
    </xf>
    <xf numFmtId="166" fontId="43" fillId="0" borderId="29" xfId="2" applyFont="1" applyFill="1" applyBorder="1" applyAlignment="1">
      <alignment vertical="center"/>
    </xf>
    <xf numFmtId="0" fontId="31" fillId="0" borderId="30" xfId="4" applyFont="1" applyBorder="1" applyAlignment="1">
      <alignment horizontal="center" vertical="center" wrapText="1"/>
    </xf>
    <xf numFmtId="0" fontId="43" fillId="0" borderId="29" xfId="4" applyFont="1" applyBorder="1" applyAlignment="1">
      <alignment horizontal="center" vertical="center" wrapText="1"/>
    </xf>
    <xf numFmtId="10" fontId="43" fillId="0" borderId="29" xfId="7" applyNumberFormat="1" applyFont="1" applyFill="1" applyBorder="1" applyAlignment="1">
      <alignment horizontal="right" vertical="center"/>
    </xf>
    <xf numFmtId="0" fontId="43" fillId="0" borderId="25" xfId="4" applyFont="1" applyBorder="1" applyAlignment="1">
      <alignment horizontal="centerContinuous" vertical="center" wrapText="1"/>
    </xf>
    <xf numFmtId="0" fontId="43" fillId="0" borderId="28" xfId="4" applyFont="1" applyBorder="1" applyAlignment="1">
      <alignment horizontal="centerContinuous" vertical="center" wrapText="1"/>
    </xf>
    <xf numFmtId="171" fontId="43" fillId="0" borderId="29" xfId="7" applyNumberFormat="1" applyFont="1" applyFill="1" applyBorder="1" applyAlignment="1">
      <alignment horizontal="center" vertical="center"/>
    </xf>
    <xf numFmtId="10" fontId="43" fillId="0" borderId="29" xfId="7" applyNumberFormat="1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 wrapText="1"/>
    </xf>
    <xf numFmtId="4" fontId="30" fillId="0" borderId="30" xfId="3" applyNumberFormat="1" applyFont="1" applyBorder="1" applyAlignment="1" applyProtection="1">
      <alignment horizontal="left" vertical="center"/>
    </xf>
    <xf numFmtId="0" fontId="32" fillId="2" borderId="30" xfId="4" applyFont="1" applyFill="1" applyBorder="1" applyAlignment="1">
      <alignment horizontal="left" vertical="center"/>
    </xf>
    <xf numFmtId="4" fontId="30" fillId="0" borderId="29" xfId="3" applyNumberFormat="1" applyFont="1" applyBorder="1" applyAlignment="1" applyProtection="1">
      <alignment horizontal="left" vertical="center"/>
    </xf>
    <xf numFmtId="0" fontId="32" fillId="2" borderId="29" xfId="4" applyFont="1" applyFill="1" applyBorder="1" applyAlignment="1">
      <alignment horizontal="left" vertical="center"/>
    </xf>
    <xf numFmtId="0" fontId="30" fillId="0" borderId="29" xfId="3" applyNumberFormat="1" applyFont="1" applyBorder="1" applyAlignment="1" applyProtection="1">
      <alignment horizontal="left" vertical="center"/>
    </xf>
    <xf numFmtId="4" fontId="30" fillId="0" borderId="32" xfId="3" applyNumberFormat="1" applyFont="1" applyBorder="1" applyAlignment="1" applyProtection="1">
      <alignment horizontal="left" vertical="center"/>
    </xf>
    <xf numFmtId="0" fontId="33" fillId="2" borderId="23" xfId="4" applyFont="1" applyFill="1" applyBorder="1" applyAlignment="1">
      <alignment horizontal="left" vertical="center"/>
    </xf>
    <xf numFmtId="0" fontId="32" fillId="2" borderId="16" xfId="4" applyFont="1" applyFill="1" applyBorder="1" applyAlignment="1">
      <alignment horizontal="left" vertical="center"/>
    </xf>
    <xf numFmtId="0" fontId="32" fillId="2" borderId="24" xfId="4" applyFont="1" applyFill="1" applyBorder="1" applyAlignment="1">
      <alignment horizontal="left" vertical="center"/>
    </xf>
    <xf numFmtId="0" fontId="34" fillId="2" borderId="24" xfId="4" applyFont="1" applyFill="1" applyBorder="1" applyAlignment="1">
      <alignment horizontal="right" vertical="center"/>
    </xf>
    <xf numFmtId="0" fontId="36" fillId="2" borderId="26" xfId="4" applyFont="1" applyFill="1" applyBorder="1" applyAlignment="1">
      <alignment horizontal="left" vertical="center"/>
    </xf>
    <xf numFmtId="0" fontId="37" fillId="2" borderId="26" xfId="4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4" fillId="2" borderId="26" xfId="4" applyFont="1" applyFill="1" applyBorder="1" applyAlignment="1">
      <alignment horizontal="right" vertical="center"/>
    </xf>
    <xf numFmtId="0" fontId="34" fillId="2" borderId="33" xfId="4" applyFont="1" applyFill="1" applyBorder="1" applyAlignment="1">
      <alignment horizontal="left"/>
    </xf>
    <xf numFmtId="0" fontId="30" fillId="0" borderId="16" xfId="3" applyNumberFormat="1" applyFont="1" applyBorder="1" applyAlignment="1" applyProtection="1">
      <alignment horizontal="left" vertical="center"/>
    </xf>
    <xf numFmtId="43" fontId="36" fillId="2" borderId="26" xfId="4" applyNumberFormat="1" applyFont="1" applyFill="1" applyBorder="1" applyAlignment="1">
      <alignment horizontal="left" vertical="center"/>
    </xf>
    <xf numFmtId="0" fontId="32" fillId="2" borderId="26" xfId="4" applyFont="1" applyFill="1" applyBorder="1" applyAlignment="1">
      <alignment horizontal="left" vertical="center"/>
    </xf>
    <xf numFmtId="0" fontId="34" fillId="2" borderId="27" xfId="4" applyFont="1" applyFill="1" applyBorder="1" applyAlignment="1">
      <alignment horizontal="left" vertical="center"/>
    </xf>
    <xf numFmtId="10" fontId="43" fillId="0" borderId="34" xfId="7" applyNumberFormat="1" applyFont="1" applyFill="1" applyBorder="1" applyAlignment="1">
      <alignment horizontal="center" vertical="center"/>
    </xf>
    <xf numFmtId="166" fontId="43" fillId="0" borderId="34" xfId="2" applyFont="1" applyFill="1" applyBorder="1" applyAlignment="1">
      <alignment vertical="center"/>
    </xf>
    <xf numFmtId="0" fontId="43" fillId="0" borderId="9" xfId="0" applyFont="1" applyBorder="1" applyAlignment="1">
      <alignment horizontal="left" vertical="center" wrapText="1"/>
    </xf>
    <xf numFmtId="4" fontId="29" fillId="0" borderId="42" xfId="3" applyNumberFormat="1" applyFont="1" applyBorder="1" applyAlignment="1" applyProtection="1">
      <alignment horizontal="left" vertical="center"/>
    </xf>
    <xf numFmtId="165" fontId="34" fillId="2" borderId="43" xfId="5" applyNumberFormat="1" applyFont="1" applyFill="1" applyBorder="1" applyAlignment="1">
      <alignment horizontal="left" vertical="center"/>
    </xf>
    <xf numFmtId="4" fontId="29" fillId="0" borderId="44" xfId="3" applyNumberFormat="1" applyFont="1" applyBorder="1" applyAlignment="1" applyProtection="1">
      <alignment horizontal="left" vertical="center"/>
    </xf>
    <xf numFmtId="165" fontId="37" fillId="2" borderId="45" xfId="5" applyNumberFormat="1" applyFont="1" applyFill="1" applyBorder="1" applyAlignment="1">
      <alignment horizontal="left" vertical="center"/>
    </xf>
    <xf numFmtId="0" fontId="38" fillId="2" borderId="45" xfId="0" applyFont="1" applyFill="1" applyBorder="1" applyAlignment="1">
      <alignment vertical="center"/>
    </xf>
    <xf numFmtId="165" fontId="39" fillId="2" borderId="45" xfId="5" applyNumberFormat="1" applyFont="1" applyFill="1" applyBorder="1" applyAlignment="1">
      <alignment horizontal="left" vertical="center"/>
    </xf>
    <xf numFmtId="4" fontId="29" fillId="0" borderId="46" xfId="3" applyNumberFormat="1" applyFont="1" applyBorder="1" applyAlignment="1" applyProtection="1">
      <alignment horizontal="left" vertical="center"/>
    </xf>
    <xf numFmtId="0" fontId="49" fillId="0" borderId="50" xfId="4" applyFont="1" applyBorder="1" applyAlignment="1">
      <alignment horizontal="left" vertical="center" indent="1"/>
    </xf>
    <xf numFmtId="0" fontId="31" fillId="0" borderId="52" xfId="4" applyFont="1" applyBorder="1" applyAlignment="1">
      <alignment horizontal="centerContinuous" vertical="center" wrapText="1"/>
    </xf>
    <xf numFmtId="0" fontId="31" fillId="0" borderId="53" xfId="4" applyFont="1" applyBorder="1" applyAlignment="1">
      <alignment horizontal="center" vertical="center" wrapText="1"/>
    </xf>
    <xf numFmtId="0" fontId="31" fillId="0" borderId="54" xfId="4" applyFont="1" applyBorder="1" applyAlignment="1">
      <alignment horizontal="centerContinuous" vertical="center" wrapText="1"/>
    </xf>
    <xf numFmtId="0" fontId="31" fillId="0" borderId="55" xfId="4" applyFont="1" applyBorder="1" applyAlignment="1">
      <alignment horizontal="center" vertical="center" wrapText="1"/>
    </xf>
    <xf numFmtId="4" fontId="43" fillId="0" borderId="56" xfId="4" applyNumberFormat="1" applyFont="1" applyBorder="1" applyAlignment="1">
      <alignment horizontal="center" vertical="center"/>
    </xf>
    <xf numFmtId="171" fontId="43" fillId="0" borderId="57" xfId="4" applyNumberFormat="1" applyFont="1" applyBorder="1" applyAlignment="1">
      <alignment horizontal="center" vertical="center" wrapText="1"/>
    </xf>
    <xf numFmtId="4" fontId="43" fillId="0" borderId="44" xfId="4" applyNumberFormat="1" applyFont="1" applyBorder="1" applyAlignment="1">
      <alignment horizontal="left" vertical="center"/>
    </xf>
    <xf numFmtId="171" fontId="43" fillId="0" borderId="57" xfId="7" applyNumberFormat="1" applyFont="1" applyFill="1" applyBorder="1" applyAlignment="1">
      <alignment horizontal="right" vertical="center"/>
    </xf>
    <xf numFmtId="0" fontId="43" fillId="0" borderId="44" xfId="4" applyFont="1" applyBorder="1" applyAlignment="1">
      <alignment horizontal="left" vertical="center"/>
    </xf>
    <xf numFmtId="10" fontId="43" fillId="0" borderId="57" xfId="2" applyNumberFormat="1" applyFont="1" applyFill="1" applyBorder="1" applyAlignment="1">
      <alignment vertical="center"/>
    </xf>
    <xf numFmtId="166" fontId="43" fillId="0" borderId="57" xfId="2" applyFont="1" applyFill="1" applyBorder="1" applyAlignment="1">
      <alignment vertical="center"/>
    </xf>
    <xf numFmtId="171" fontId="43" fillId="0" borderId="57" xfId="2" applyNumberFormat="1" applyFont="1" applyFill="1" applyBorder="1" applyAlignment="1">
      <alignment vertical="center"/>
    </xf>
    <xf numFmtId="171" fontId="43" fillId="0" borderId="58" xfId="2" applyNumberFormat="1" applyFont="1" applyFill="1" applyBorder="1" applyAlignment="1">
      <alignment vertical="center"/>
    </xf>
    <xf numFmtId="166" fontId="43" fillId="0" borderId="59" xfId="2" applyFont="1" applyFill="1" applyBorder="1" applyAlignment="1">
      <alignment vertical="center"/>
    </xf>
    <xf numFmtId="0" fontId="43" fillId="0" borderId="38" xfId="0" applyFont="1" applyBorder="1" applyAlignment="1">
      <alignment horizontal="left" vertical="center" wrapText="1"/>
    </xf>
    <xf numFmtId="10" fontId="43" fillId="0" borderId="62" xfId="7" applyNumberFormat="1" applyFont="1" applyFill="1" applyBorder="1" applyAlignment="1">
      <alignment horizontal="center" vertical="center"/>
    </xf>
    <xf numFmtId="10" fontId="43" fillId="0" borderId="62" xfId="7" applyNumberFormat="1" applyFont="1" applyFill="1" applyBorder="1" applyAlignment="1">
      <alignment horizontal="right" vertical="center"/>
    </xf>
    <xf numFmtId="10" fontId="43" fillId="0" borderId="63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4" fillId="0" borderId="57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2" fillId="0" borderId="42" xfId="3" applyNumberFormat="1" applyFont="1" applyBorder="1" applyAlignment="1" applyProtection="1">
      <alignment horizontal="left" vertical="center"/>
    </xf>
    <xf numFmtId="4" fontId="52" fillId="0" borderId="44" xfId="3" applyNumberFormat="1" applyFont="1" applyBorder="1" applyAlignment="1" applyProtection="1">
      <alignment horizontal="left" vertical="center"/>
    </xf>
    <xf numFmtId="4" fontId="52" fillId="0" borderId="46" xfId="3" applyNumberFormat="1" applyFont="1" applyBorder="1" applyAlignment="1" applyProtection="1">
      <alignment horizontal="left" vertical="center"/>
    </xf>
    <xf numFmtId="4" fontId="53" fillId="0" borderId="32" xfId="3" applyNumberFormat="1" applyFont="1" applyBorder="1" applyAlignment="1" applyProtection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31" fillId="0" borderId="30" xfId="4" applyFont="1" applyBorder="1" applyAlignment="1">
      <alignment wrapText="1"/>
    </xf>
    <xf numFmtId="0" fontId="43" fillId="0" borderId="29" xfId="4" applyFont="1" applyBorder="1" applyAlignment="1">
      <alignment wrapText="1"/>
    </xf>
    <xf numFmtId="171" fontId="43" fillId="0" borderId="29" xfId="7" applyNumberFormat="1" applyFont="1" applyFill="1" applyBorder="1" applyAlignment="1"/>
    <xf numFmtId="166" fontId="43" fillId="0" borderId="29" xfId="2" applyFont="1" applyFill="1" applyBorder="1" applyAlignment="1"/>
    <xf numFmtId="166" fontId="43" fillId="0" borderId="31" xfId="2" applyFont="1" applyFill="1" applyBorder="1" applyAlignment="1"/>
    <xf numFmtId="10" fontId="43" fillId="0" borderId="29" xfId="7" applyNumberFormat="1" applyFont="1" applyFill="1" applyBorder="1" applyAlignment="1"/>
    <xf numFmtId="171" fontId="43" fillId="0" borderId="29" xfId="2" applyNumberFormat="1" applyFont="1" applyFill="1" applyBorder="1" applyAlignment="1"/>
    <xf numFmtId="166" fontId="43" fillId="0" borderId="34" xfId="2" applyFont="1" applyFill="1" applyBorder="1" applyAlignment="1"/>
    <xf numFmtId="166" fontId="43" fillId="0" borderId="29" xfId="2" applyFont="1" applyFill="1" applyBorder="1" applyAlignment="1">
      <alignment horizontal="center" vertical="center"/>
    </xf>
    <xf numFmtId="166" fontId="43" fillId="0" borderId="29" xfId="2" applyFont="1" applyFill="1" applyBorder="1" applyAlignment="1">
      <alignment horizontal="center"/>
    </xf>
    <xf numFmtId="171" fontId="43" fillId="0" borderId="29" xfId="7" applyNumberFormat="1" applyFont="1" applyFill="1" applyBorder="1" applyAlignment="1">
      <alignment horizont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165" fontId="23" fillId="0" borderId="6" xfId="2" applyNumberFormat="1" applyFont="1" applyFill="1" applyBorder="1" applyAlignment="1">
      <alignment vertical="center" wrapText="1"/>
    </xf>
    <xf numFmtId="167" fontId="21" fillId="2" borderId="6" xfId="2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165" fontId="23" fillId="0" borderId="4" xfId="2" applyNumberFormat="1" applyFont="1" applyFill="1" applyBorder="1" applyAlignment="1">
      <alignment vertical="center" wrapText="1"/>
    </xf>
    <xf numFmtId="167" fontId="21" fillId="2" borderId="4" xfId="2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7" fontId="54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4" fillId="2" borderId="1" xfId="9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167" fontId="16" fillId="2" borderId="0" xfId="0" applyNumberFormat="1" applyFont="1" applyFill="1" applyAlignment="1">
      <alignment vertical="center" wrapText="1"/>
    </xf>
    <xf numFmtId="4" fontId="55" fillId="5" borderId="0" xfId="1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4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2" fillId="6" borderId="1" xfId="4" applyFont="1" applyFill="1" applyBorder="1" applyAlignment="1">
      <alignment horizontal="center" vertical="center" wrapText="1"/>
    </xf>
    <xf numFmtId="10" fontId="16" fillId="0" borderId="1" xfId="10" applyNumberFormat="1" applyFont="1" applyFill="1" applyBorder="1" applyAlignment="1">
      <alignment vertical="center"/>
    </xf>
    <xf numFmtId="164" fontId="16" fillId="0" borderId="1" xfId="9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3" fontId="16" fillId="0" borderId="0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6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9" fontId="16" fillId="0" borderId="1" xfId="10" applyFont="1" applyFill="1" applyBorder="1" applyAlignment="1">
      <alignment horizontal="center" vertical="center"/>
    </xf>
    <xf numFmtId="174" fontId="14" fillId="0" borderId="1" xfId="9" applyNumberFormat="1" applyFont="1" applyBorder="1" applyAlignment="1">
      <alignment horizontal="center"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2" fillId="0" borderId="0" xfId="12" applyAlignment="1">
      <alignment vertical="center" wrapText="1"/>
    </xf>
    <xf numFmtId="0" fontId="60" fillId="0" borderId="0" xfId="12" applyFont="1" applyAlignment="1">
      <alignment vertical="center" wrapText="1"/>
    </xf>
    <xf numFmtId="0" fontId="4" fillId="0" borderId="4" xfId="12" applyFont="1" applyBorder="1" applyAlignment="1">
      <alignment horizontal="center" vertical="center" wrapText="1"/>
    </xf>
    <xf numFmtId="0" fontId="4" fillId="0" borderId="68" xfId="12" applyFont="1" applyBorder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2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2" fillId="2" borderId="72" xfId="12" applyNumberFormat="1" applyFill="1" applyBorder="1" applyAlignment="1">
      <alignment horizontal="center" vertical="center" wrapText="1"/>
    </xf>
    <xf numFmtId="0" fontId="2" fillId="2" borderId="73" xfId="12" applyFill="1" applyBorder="1" applyAlignment="1">
      <alignment horizontal="center" vertical="center" wrapText="1"/>
    </xf>
    <xf numFmtId="10" fontId="2" fillId="2" borderId="76" xfId="12" applyNumberFormat="1" applyFill="1" applyBorder="1" applyAlignment="1">
      <alignment horizontal="center" vertical="center" wrapText="1"/>
    </xf>
    <xf numFmtId="10" fontId="2" fillId="2" borderId="77" xfId="12" applyNumberFormat="1" applyFill="1" applyBorder="1" applyAlignment="1">
      <alignment horizontal="center" vertical="center" wrapText="1"/>
    </xf>
    <xf numFmtId="10" fontId="4" fillId="2" borderId="80" xfId="12" applyNumberFormat="1" applyFont="1" applyFill="1" applyBorder="1" applyAlignment="1">
      <alignment horizontal="center" vertical="center" wrapText="1"/>
    </xf>
    <xf numFmtId="10" fontId="4" fillId="2" borderId="81" xfId="12" applyNumberFormat="1" applyFont="1" applyFill="1" applyBorder="1" applyAlignment="1">
      <alignment horizontal="center" vertical="center" wrapText="1"/>
    </xf>
    <xf numFmtId="0" fontId="2" fillId="2" borderId="1" xfId="12" applyFill="1" applyBorder="1" applyAlignment="1">
      <alignment horizontal="center" vertical="center" wrapText="1"/>
    </xf>
    <xf numFmtId="0" fontId="2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4" fillId="2" borderId="47" xfId="12" applyNumberFormat="1" applyFont="1" applyFill="1" applyBorder="1" applyAlignment="1">
      <alignment horizontal="center" vertical="center" wrapText="1"/>
    </xf>
    <xf numFmtId="10" fontId="2" fillId="2" borderId="83" xfId="12" applyNumberFormat="1" applyFill="1" applyBorder="1" applyAlignment="1">
      <alignment horizontal="center" vertical="center" wrapText="1"/>
    </xf>
    <xf numFmtId="10" fontId="2" fillId="2" borderId="39" xfId="14" applyNumberFormat="1" applyFont="1" applyFill="1" applyBorder="1" applyAlignment="1">
      <alignment horizontal="center"/>
    </xf>
    <xf numFmtId="10" fontId="2" fillId="2" borderId="74" xfId="12" applyNumberFormat="1" applyFill="1" applyBorder="1" applyAlignment="1">
      <alignment horizontal="center" vertical="center" wrapText="1"/>
    </xf>
    <xf numFmtId="10" fontId="4" fillId="0" borderId="80" xfId="12" applyNumberFormat="1" applyFont="1" applyBorder="1" applyAlignment="1">
      <alignment horizontal="center" vertical="center" wrapText="1"/>
    </xf>
    <xf numFmtId="10" fontId="4" fillId="0" borderId="81" xfId="12" applyNumberFormat="1" applyFont="1" applyBorder="1" applyAlignment="1">
      <alignment horizontal="center" vertical="center" wrapText="1"/>
    </xf>
    <xf numFmtId="10" fontId="4" fillId="8" borderId="86" xfId="12" applyNumberFormat="1" applyFont="1" applyFill="1" applyBorder="1" applyAlignment="1">
      <alignment horizontal="center" vertical="center" wrapText="1"/>
    </xf>
    <xf numFmtId="10" fontId="4" fillId="8" borderId="87" xfId="12" applyNumberFormat="1" applyFont="1" applyFill="1" applyBorder="1" applyAlignment="1">
      <alignment horizontal="center" vertical="center" wrapText="1"/>
    </xf>
    <xf numFmtId="10" fontId="2" fillId="8" borderId="76" xfId="12" applyNumberFormat="1" applyFill="1" applyBorder="1" applyAlignment="1">
      <alignment horizontal="center" vertical="center" wrapText="1"/>
    </xf>
    <xf numFmtId="0" fontId="2" fillId="8" borderId="89" xfId="12" applyFill="1" applyBorder="1" applyAlignment="1">
      <alignment vertical="center" wrapText="1"/>
    </xf>
    <xf numFmtId="0" fontId="2" fillId="8" borderId="40" xfId="12" applyFill="1" applyBorder="1" applyAlignment="1">
      <alignment vertical="center" wrapText="1"/>
    </xf>
    <xf numFmtId="0" fontId="2" fillId="8" borderId="11" xfId="12" applyFill="1" applyBorder="1" applyAlignment="1">
      <alignment vertical="center" wrapText="1"/>
    </xf>
    <xf numFmtId="0" fontId="2" fillId="8" borderId="11" xfId="12" applyFill="1" applyBorder="1" applyAlignment="1">
      <alignment horizontal="center" vertical="center" wrapText="1"/>
    </xf>
    <xf numFmtId="0" fontId="2" fillId="8" borderId="90" xfId="12" applyFill="1" applyBorder="1" applyAlignment="1">
      <alignment horizontal="center" vertical="center" wrapText="1"/>
    </xf>
    <xf numFmtId="10" fontId="2" fillId="8" borderId="80" xfId="12" applyNumberFormat="1" applyFill="1" applyBorder="1" applyAlignment="1">
      <alignment horizontal="center" vertical="center" wrapText="1"/>
    </xf>
    <xf numFmtId="0" fontId="2" fillId="8" borderId="91" xfId="12" applyFill="1" applyBorder="1" applyAlignment="1">
      <alignment vertical="center" wrapText="1"/>
    </xf>
    <xf numFmtId="10" fontId="8" fillId="9" borderId="94" xfId="12" applyNumberFormat="1" applyFont="1" applyFill="1" applyBorder="1" applyAlignment="1">
      <alignment horizontal="center" vertical="center" wrapText="1"/>
    </xf>
    <xf numFmtId="0" fontId="2" fillId="8" borderId="0" xfId="12" applyFill="1" applyAlignment="1">
      <alignment vertical="center" wrapText="1"/>
    </xf>
    <xf numFmtId="0" fontId="2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2" fillId="0" borderId="72" xfId="12" applyNumberFormat="1" applyBorder="1" applyAlignment="1">
      <alignment horizontal="center" vertical="center" wrapText="1"/>
    </xf>
    <xf numFmtId="0" fontId="2" fillId="0" borderId="73" xfId="12" applyBorder="1" applyAlignment="1">
      <alignment horizontal="center" vertical="center" wrapText="1"/>
    </xf>
    <xf numFmtId="10" fontId="2" fillId="0" borderId="76" xfId="12" applyNumberFormat="1" applyBorder="1" applyAlignment="1">
      <alignment horizontal="center" vertical="center" wrapText="1"/>
    </xf>
    <xf numFmtId="10" fontId="2" fillId="0" borderId="77" xfId="12" applyNumberFormat="1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2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4" fillId="0" borderId="47" xfId="12" applyNumberFormat="1" applyFont="1" applyBorder="1" applyAlignment="1">
      <alignment horizontal="center" vertical="center" wrapText="1"/>
    </xf>
    <xf numFmtId="10" fontId="2" fillId="0" borderId="83" xfId="12" applyNumberFormat="1" applyBorder="1" applyAlignment="1">
      <alignment horizontal="center" vertical="center" wrapText="1"/>
    </xf>
    <xf numFmtId="10" fontId="2" fillId="0" borderId="39" xfId="14" applyNumberFormat="1" applyFont="1" applyBorder="1" applyAlignment="1">
      <alignment horizontal="center" vertical="center"/>
    </xf>
    <xf numFmtId="10" fontId="2" fillId="0" borderId="74" xfId="12" applyNumberFormat="1" applyBorder="1" applyAlignment="1">
      <alignment horizontal="center" vertical="center" wrapText="1"/>
    </xf>
    <xf numFmtId="10" fontId="2" fillId="0" borderId="84" xfId="14" applyNumberFormat="1" applyFont="1" applyBorder="1" applyAlignment="1">
      <alignment horizontal="center" vertical="center"/>
    </xf>
    <xf numFmtId="10" fontId="4" fillId="0" borderId="95" xfId="12" applyNumberFormat="1" applyFont="1" applyBorder="1" applyAlignment="1">
      <alignment horizontal="center" vertical="center" wrapText="1"/>
    </xf>
    <xf numFmtId="10" fontId="4" fillId="8" borderId="77" xfId="12" applyNumberFormat="1" applyFont="1" applyFill="1" applyBorder="1" applyAlignment="1">
      <alignment horizontal="center" vertical="center" wrapText="1"/>
    </xf>
    <xf numFmtId="0" fontId="1" fillId="0" borderId="0" xfId="15"/>
    <xf numFmtId="0" fontId="4" fillId="0" borderId="97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4" fontId="4" fillId="0" borderId="1" xfId="18" applyNumberFormat="1" applyFont="1" applyBorder="1" applyAlignment="1">
      <alignment horizontal="center" vertical="center" wrapText="1"/>
    </xf>
    <xf numFmtId="0" fontId="4" fillId="0" borderId="82" xfId="18" applyFont="1" applyBorder="1" applyAlignment="1">
      <alignment horizontal="center" vertical="center" wrapText="1"/>
    </xf>
    <xf numFmtId="0" fontId="56" fillId="0" borderId="97" xfId="18" applyFont="1" applyBorder="1" applyAlignment="1">
      <alignment horizontal="center" vertical="center" wrapText="1"/>
    </xf>
    <xf numFmtId="0" fontId="56" fillId="0" borderId="5" xfId="18" applyFont="1" applyBorder="1" applyAlignment="1">
      <alignment horizontal="center" vertical="center" wrapText="1"/>
    </xf>
    <xf numFmtId="0" fontId="56" fillId="0" borderId="1" xfId="18" applyFont="1" applyBorder="1" applyAlignment="1">
      <alignment horizontal="center" vertical="center" wrapText="1"/>
    </xf>
    <xf numFmtId="0" fontId="56" fillId="0" borderId="1" xfId="18" applyFont="1" applyBorder="1" applyAlignment="1" applyProtection="1">
      <alignment horizontal="center" vertical="center" wrapText="1"/>
      <protection locked="0"/>
    </xf>
    <xf numFmtId="175" fontId="56" fillId="0" borderId="1" xfId="18" applyNumberFormat="1" applyFont="1" applyBorder="1" applyAlignment="1">
      <alignment horizontal="center" vertical="center" wrapText="1"/>
    </xf>
    <xf numFmtId="171" fontId="56" fillId="0" borderId="1" xfId="18" applyNumberFormat="1" applyFont="1" applyBorder="1" applyAlignment="1">
      <alignment horizontal="right" vertical="center" wrapText="1"/>
    </xf>
    <xf numFmtId="0" fontId="56" fillId="0" borderId="82" xfId="18" applyFont="1" applyBorder="1" applyAlignment="1">
      <alignment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2" fillId="0" borderId="82" xfId="18" applyFont="1" applyBorder="1" applyAlignment="1">
      <alignment horizontal="left" vertical="center" wrapText="1"/>
    </xf>
    <xf numFmtId="171" fontId="4" fillId="0" borderId="6" xfId="18" applyNumberFormat="1" applyFont="1" applyBorder="1" applyAlignment="1">
      <alignment horizontal="right" vertical="center" wrapText="1"/>
    </xf>
    <xf numFmtId="0" fontId="2" fillId="0" borderId="6" xfId="18" applyFont="1" applyBorder="1" applyAlignment="1">
      <alignment vertical="center" wrapText="1"/>
    </xf>
    <xf numFmtId="0" fontId="2" fillId="0" borderId="99" xfId="18" applyFont="1" applyBorder="1" applyAlignment="1">
      <alignment vertical="center" wrapText="1"/>
    </xf>
    <xf numFmtId="0" fontId="65" fillId="0" borderId="65" xfId="18" applyFont="1" applyBorder="1" applyAlignment="1">
      <alignment horizontal="left" vertical="center"/>
    </xf>
    <xf numFmtId="0" fontId="65" fillId="0" borderId="15" xfId="18" applyFont="1" applyBorder="1" applyAlignment="1">
      <alignment horizontal="center" vertical="center" wrapText="1"/>
    </xf>
    <xf numFmtId="0" fontId="66" fillId="0" borderId="38" xfId="18" applyFont="1" applyBorder="1" applyAlignment="1" applyProtection="1">
      <alignment horizontal="left" vertical="center" wrapText="1"/>
      <protection locked="0"/>
    </xf>
    <xf numFmtId="0" fontId="66" fillId="0" borderId="0" xfId="18" applyFont="1" applyAlignment="1" applyProtection="1">
      <alignment horizontal="left" vertical="center" wrapText="1"/>
      <protection locked="0"/>
    </xf>
    <xf numFmtId="0" fontId="56" fillId="0" borderId="0" xfId="18" applyFont="1" applyAlignment="1" applyProtection="1">
      <alignment vertical="center"/>
      <protection locked="0"/>
    </xf>
    <xf numFmtId="0" fontId="56" fillId="0" borderId="0" xfId="18" applyFont="1" applyAlignment="1" applyProtection="1">
      <alignment vertical="center" wrapText="1"/>
      <protection locked="0"/>
    </xf>
    <xf numFmtId="0" fontId="56" fillId="0" borderId="39" xfId="18" applyFont="1" applyBorder="1" applyAlignment="1" applyProtection="1">
      <alignment vertical="center" wrapText="1"/>
      <protection locked="0"/>
    </xf>
    <xf numFmtId="0" fontId="65" fillId="0" borderId="0" xfId="18" applyFont="1" applyAlignment="1" applyProtection="1">
      <alignment vertical="center"/>
      <protection locked="0"/>
    </xf>
    <xf numFmtId="0" fontId="68" fillId="0" borderId="0" xfId="18" applyFont="1" applyAlignment="1" applyProtection="1">
      <alignment vertical="center"/>
      <protection locked="0"/>
    </xf>
    <xf numFmtId="0" fontId="1" fillId="0" borderId="39" xfId="15" applyBorder="1"/>
    <xf numFmtId="0" fontId="56" fillId="0" borderId="38" xfId="18" applyFont="1" applyBorder="1" applyAlignment="1" applyProtection="1">
      <alignment vertical="center" wrapText="1"/>
      <protection locked="0"/>
    </xf>
    <xf numFmtId="174" fontId="56" fillId="0" borderId="0" xfId="18" applyNumberFormat="1" applyFont="1" applyAlignment="1" applyProtection="1">
      <alignment vertical="center" wrapText="1"/>
      <protection locked="0"/>
    </xf>
    <xf numFmtId="0" fontId="56" fillId="0" borderId="100" xfId="18" applyFont="1" applyBorder="1" applyAlignment="1" applyProtection="1">
      <alignment vertical="center" wrapText="1"/>
      <protection locked="0"/>
    </xf>
    <xf numFmtId="0" fontId="56" fillId="0" borderId="101" xfId="18" applyFont="1" applyBorder="1" applyAlignment="1" applyProtection="1">
      <alignment vertical="center" wrapText="1"/>
      <protection locked="0"/>
    </xf>
    <xf numFmtId="174" fontId="56" fillId="0" borderId="101" xfId="18" applyNumberFormat="1" applyFont="1" applyBorder="1" applyAlignment="1" applyProtection="1">
      <alignment vertical="center" wrapText="1"/>
      <protection locked="0"/>
    </xf>
    <xf numFmtId="0" fontId="56" fillId="0" borderId="102" xfId="18" applyFont="1" applyBorder="1" applyAlignment="1" applyProtection="1">
      <alignment vertical="center" wrapText="1"/>
      <protection locked="0"/>
    </xf>
    <xf numFmtId="0" fontId="56" fillId="0" borderId="36" xfId="18" applyFont="1" applyBorder="1" applyAlignment="1" applyProtection="1">
      <alignment vertical="center" wrapText="1"/>
      <protection locked="0"/>
    </xf>
    <xf numFmtId="174" fontId="56" fillId="0" borderId="36" xfId="18" applyNumberFormat="1" applyFont="1" applyBorder="1" applyAlignment="1" applyProtection="1">
      <alignment vertical="center" wrapText="1"/>
      <protection locked="0"/>
    </xf>
    <xf numFmtId="10" fontId="2" fillId="2" borderId="39" xfId="14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 vertical="center" wrapText="1"/>
    </xf>
    <xf numFmtId="0" fontId="54" fillId="10" borderId="1" xfId="0" applyFont="1" applyFill="1" applyBorder="1" applyAlignment="1">
      <alignment horizontal="center" vertical="center" wrapText="1"/>
    </xf>
    <xf numFmtId="174" fontId="54" fillId="10" borderId="2" xfId="0" applyNumberFormat="1" applyFont="1" applyFill="1" applyBorder="1" applyAlignment="1">
      <alignment horizontal="center" vertical="center" wrapText="1"/>
    </xf>
    <xf numFmtId="174" fontId="54" fillId="10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0" fontId="5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6" fillId="0" borderId="1" xfId="4" applyFont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8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12" xfId="4" applyNumberFormat="1" applyFont="1" applyBorder="1" applyAlignment="1">
      <alignment horizontal="center" vertical="center"/>
    </xf>
    <xf numFmtId="10" fontId="16" fillId="0" borderId="6" xfId="7" applyNumberFormat="1" applyFont="1" applyFill="1" applyBorder="1" applyAlignment="1">
      <alignment horizontal="center" vertical="center"/>
    </xf>
    <xf numFmtId="10" fontId="16" fillId="0" borderId="4" xfId="7" applyNumberFormat="1" applyFont="1" applyFill="1" applyBorder="1" applyAlignment="1">
      <alignment horizontal="center" vertical="center"/>
    </xf>
    <xf numFmtId="164" fontId="16" fillId="0" borderId="1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6" xfId="9" applyFont="1" applyFill="1" applyBorder="1" applyAlignment="1">
      <alignment horizontal="center" vertical="center"/>
    </xf>
    <xf numFmtId="164" fontId="16" fillId="0" borderId="4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/>
    </xf>
    <xf numFmtId="174" fontId="16" fillId="0" borderId="4" xfId="9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 wrapText="1"/>
    </xf>
    <xf numFmtId="0" fontId="12" fillId="6" borderId="8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6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center" vertical="center" wrapText="1"/>
    </xf>
    <xf numFmtId="0" fontId="54" fillId="6" borderId="3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 wrapText="1"/>
    </xf>
    <xf numFmtId="174" fontId="16" fillId="0" borderId="4" xfId="9" applyNumberFormat="1" applyFont="1" applyFill="1" applyBorder="1" applyAlignment="1">
      <alignment horizontal="center" vertical="center" wrapText="1"/>
    </xf>
    <xf numFmtId="0" fontId="4" fillId="2" borderId="48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5" xfId="12" applyFont="1" applyFill="1" applyBorder="1" applyAlignment="1">
      <alignment horizontal="center" vertical="center" wrapText="1"/>
    </xf>
    <xf numFmtId="0" fontId="59" fillId="7" borderId="35" xfId="13" applyFont="1" applyFill="1" applyBorder="1" applyAlignment="1">
      <alignment horizontal="center" vertical="center" wrapText="1"/>
    </xf>
    <xf numFmtId="0" fontId="59" fillId="7" borderId="36" xfId="13" applyFont="1" applyFill="1" applyBorder="1" applyAlignment="1">
      <alignment horizontal="center" vertical="center" wrapText="1"/>
    </xf>
    <xf numFmtId="0" fontId="59" fillId="7" borderId="37" xfId="13" applyFont="1" applyFill="1" applyBorder="1" applyAlignment="1">
      <alignment horizontal="center" vertical="center" wrapText="1"/>
    </xf>
    <xf numFmtId="0" fontId="61" fillId="0" borderId="40" xfId="12" applyFont="1" applyBorder="1" applyAlignment="1">
      <alignment horizontal="center" vertical="center" wrapText="1"/>
    </xf>
    <xf numFmtId="0" fontId="61" fillId="0" borderId="11" xfId="12" applyFont="1" applyBorder="1" applyAlignment="1">
      <alignment horizontal="center" vertical="center" wrapText="1"/>
    </xf>
    <xf numFmtId="0" fontId="61" fillId="0" borderId="12" xfId="12" applyFont="1" applyBorder="1" applyAlignment="1">
      <alignment horizontal="center" vertical="center" wrapText="1"/>
    </xf>
    <xf numFmtId="0" fontId="2" fillId="2" borderId="70" xfId="12" applyFill="1" applyBorder="1" applyAlignment="1">
      <alignment vertical="center" wrapText="1"/>
    </xf>
    <xf numFmtId="0" fontId="2" fillId="2" borderId="24" xfId="12" applyFill="1" applyBorder="1" applyAlignment="1">
      <alignment vertical="center" wrapText="1"/>
    </xf>
    <xf numFmtId="0" fontId="2" fillId="2" borderId="71" xfId="12" applyFill="1" applyBorder="1" applyAlignment="1">
      <alignment vertical="center" wrapText="1"/>
    </xf>
    <xf numFmtId="0" fontId="2" fillId="2" borderId="70" xfId="12" applyFill="1" applyBorder="1" applyAlignment="1">
      <alignment horizontal="center" vertical="center" wrapText="1"/>
    </xf>
    <xf numFmtId="0" fontId="2" fillId="2" borderId="24" xfId="12" applyFill="1" applyBorder="1" applyAlignment="1">
      <alignment horizontal="center" vertical="center" wrapText="1"/>
    </xf>
    <xf numFmtId="0" fontId="2" fillId="2" borderId="74" xfId="12" applyFill="1" applyBorder="1" applyAlignment="1">
      <alignment vertical="center" wrapText="1"/>
    </xf>
    <xf numFmtId="0" fontId="2" fillId="2" borderId="26" xfId="12" applyFill="1" applyBorder="1" applyAlignment="1">
      <alignment vertical="center" wrapText="1"/>
    </xf>
    <xf numFmtId="0" fontId="2" fillId="2" borderId="75" xfId="12" applyFill="1" applyBorder="1" applyAlignment="1">
      <alignment vertical="center" wrapText="1"/>
    </xf>
    <xf numFmtId="0" fontId="2" fillId="2" borderId="74" xfId="12" applyFill="1" applyBorder="1" applyAlignment="1">
      <alignment horizontal="center" vertical="center" wrapText="1"/>
    </xf>
    <xf numFmtId="0" fontId="2" fillId="2" borderId="26" xfId="12" applyFill="1" applyBorder="1" applyAlignment="1">
      <alignment horizontal="center" vertical="center" wrapText="1"/>
    </xf>
    <xf numFmtId="0" fontId="2" fillId="2" borderId="75" xfId="12" applyFill="1" applyBorder="1" applyAlignment="1">
      <alignment horizontal="center" vertical="center" wrapText="1"/>
    </xf>
    <xf numFmtId="0" fontId="62" fillId="2" borderId="78" xfId="12" applyFont="1" applyFill="1" applyBorder="1" applyAlignment="1">
      <alignment horizontal="right" vertical="center" wrapText="1"/>
    </xf>
    <xf numFmtId="0" fontId="62" fillId="2" borderId="33" xfId="12" applyFont="1" applyFill="1" applyBorder="1" applyAlignment="1">
      <alignment horizontal="right" vertical="center" wrapText="1"/>
    </xf>
    <xf numFmtId="0" fontId="62" fillId="2" borderId="79" xfId="12" applyFont="1" applyFill="1" applyBorder="1" applyAlignment="1">
      <alignment horizontal="right" vertical="center" wrapText="1"/>
    </xf>
    <xf numFmtId="0" fontId="2" fillId="2" borderId="71" xfId="12" applyFill="1" applyBorder="1" applyAlignment="1">
      <alignment horizontal="center" vertical="center" wrapText="1"/>
    </xf>
    <xf numFmtId="0" fontId="2" fillId="2" borderId="74" xfId="12" applyFill="1" applyBorder="1" applyAlignment="1">
      <alignment horizontal="left" vertical="center" wrapText="1"/>
    </xf>
    <xf numFmtId="0" fontId="2" fillId="2" borderId="26" xfId="12" applyFill="1" applyBorder="1" applyAlignment="1">
      <alignment horizontal="left" vertical="center" wrapText="1"/>
    </xf>
    <xf numFmtId="0" fontId="2" fillId="2" borderId="75" xfId="12" applyFill="1" applyBorder="1" applyAlignment="1">
      <alignment horizontal="left" vertical="center" wrapText="1"/>
    </xf>
    <xf numFmtId="0" fontId="62" fillId="0" borderId="78" xfId="12" applyFont="1" applyBorder="1" applyAlignment="1">
      <alignment horizontal="right" vertical="center" wrapText="1"/>
    </xf>
    <xf numFmtId="0" fontId="62" fillId="0" borderId="33" xfId="12" applyFont="1" applyBorder="1" applyAlignment="1">
      <alignment horizontal="right" vertical="center" wrapText="1"/>
    </xf>
    <xf numFmtId="0" fontId="62" fillId="0" borderId="79" xfId="12" applyFont="1" applyBorder="1" applyAlignment="1">
      <alignment horizontal="right" vertical="center" wrapText="1"/>
    </xf>
    <xf numFmtId="0" fontId="4" fillId="8" borderId="65" xfId="12" applyFont="1" applyFill="1" applyBorder="1" applyAlignment="1">
      <alignment horizontal="left" vertical="center" wrapText="1"/>
    </xf>
    <xf numFmtId="0" fontId="4" fillId="8" borderId="15" xfId="12" applyFont="1" applyFill="1" applyBorder="1" applyAlignment="1">
      <alignment horizontal="left" vertical="center" wrapText="1"/>
    </xf>
    <xf numFmtId="0" fontId="4" fillId="8" borderId="85" xfId="12" applyFont="1" applyFill="1" applyBorder="1" applyAlignment="1">
      <alignment horizontal="left" vertical="center" wrapText="1"/>
    </xf>
    <xf numFmtId="0" fontId="4" fillId="8" borderId="38" xfId="12" applyFont="1" applyFill="1" applyBorder="1" applyAlignment="1">
      <alignment horizontal="left" vertical="center" wrapText="1"/>
    </xf>
    <xf numFmtId="0" fontId="4" fillId="8" borderId="0" xfId="12" applyFont="1" applyFill="1" applyAlignment="1">
      <alignment horizontal="left" vertical="center" wrapText="1"/>
    </xf>
    <xf numFmtId="0" fontId="4" fillId="8" borderId="88" xfId="12" applyFont="1" applyFill="1" applyBorder="1" applyAlignment="1">
      <alignment horizontal="left" vertical="center" wrapText="1"/>
    </xf>
    <xf numFmtId="0" fontId="8" fillId="9" borderId="92" xfId="12" applyFont="1" applyFill="1" applyBorder="1" applyAlignment="1">
      <alignment horizontal="right" vertical="center" wrapText="1"/>
    </xf>
    <xf numFmtId="0" fontId="8" fillId="9" borderId="93" xfId="12" applyFont="1" applyFill="1" applyBorder="1" applyAlignment="1">
      <alignment horizontal="right" vertical="center" wrapText="1"/>
    </xf>
    <xf numFmtId="0" fontId="2" fillId="0" borderId="70" xfId="12" applyBorder="1" applyAlignment="1">
      <alignment vertical="center" wrapText="1"/>
    </xf>
    <xf numFmtId="0" fontId="2" fillId="0" borderId="24" xfId="12" applyBorder="1" applyAlignment="1">
      <alignment vertical="center" wrapText="1"/>
    </xf>
    <xf numFmtId="0" fontId="2" fillId="0" borderId="71" xfId="12" applyBorder="1" applyAlignment="1">
      <alignment vertical="center" wrapText="1"/>
    </xf>
    <xf numFmtId="0" fontId="2" fillId="0" borderId="70" xfId="12" applyBorder="1" applyAlignment="1">
      <alignment horizontal="center" vertical="center" wrapText="1"/>
    </xf>
    <xf numFmtId="0" fontId="2" fillId="0" borderId="24" xfId="12" applyBorder="1" applyAlignment="1">
      <alignment horizontal="center" vertical="center" wrapText="1"/>
    </xf>
    <xf numFmtId="0" fontId="2" fillId="0" borderId="74" xfId="12" applyBorder="1" applyAlignment="1">
      <alignment vertical="center" wrapText="1"/>
    </xf>
    <xf numFmtId="0" fontId="2" fillId="0" borderId="26" xfId="12" applyBorder="1" applyAlignment="1">
      <alignment vertical="center" wrapText="1"/>
    </xf>
    <xf numFmtId="0" fontId="2" fillId="0" borderId="75" xfId="12" applyBorder="1" applyAlignment="1">
      <alignment vertical="center" wrapText="1"/>
    </xf>
    <xf numFmtId="0" fontId="2" fillId="0" borderId="74" xfId="12" applyBorder="1" applyAlignment="1">
      <alignment horizontal="center" vertical="center" wrapText="1"/>
    </xf>
    <xf numFmtId="0" fontId="2" fillId="0" borderId="26" xfId="12" applyBorder="1" applyAlignment="1">
      <alignment horizontal="center" vertical="center" wrapText="1"/>
    </xf>
    <xf numFmtId="0" fontId="2" fillId="0" borderId="75" xfId="12" applyBorder="1" applyAlignment="1">
      <alignment horizontal="center" vertical="center" wrapText="1"/>
    </xf>
    <xf numFmtId="0" fontId="4" fillId="0" borderId="48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2" fillId="0" borderId="71" xfId="12" applyBorder="1" applyAlignment="1">
      <alignment horizontal="center" vertical="center" wrapText="1"/>
    </xf>
    <xf numFmtId="0" fontId="2" fillId="0" borderId="74" xfId="12" applyBorder="1" applyAlignment="1">
      <alignment horizontal="left" vertical="center" wrapText="1"/>
    </xf>
    <xf numFmtId="0" fontId="2" fillId="0" borderId="26" xfId="12" applyBorder="1" applyAlignment="1">
      <alignment horizontal="left" vertical="center" wrapText="1"/>
    </xf>
    <xf numFmtId="0" fontId="2" fillId="0" borderId="75" xfId="12" applyBorder="1" applyAlignment="1">
      <alignment horizontal="left" vertical="center" wrapText="1"/>
    </xf>
    <xf numFmtId="0" fontId="56" fillId="0" borderId="2" xfId="18" applyFont="1" applyBorder="1" applyAlignment="1">
      <alignment horizontal="left" vertical="center" wrapText="1"/>
    </xf>
    <xf numFmtId="0" fontId="56" fillId="0" borderId="3" xfId="18" applyFont="1" applyBorder="1" applyAlignment="1">
      <alignment horizontal="left" vertical="center" wrapText="1"/>
    </xf>
    <xf numFmtId="0" fontId="56" fillId="0" borderId="5" xfId="18" applyFont="1" applyBorder="1" applyAlignment="1">
      <alignment horizontal="left" vertical="center" wrapText="1"/>
    </xf>
    <xf numFmtId="0" fontId="61" fillId="2" borderId="35" xfId="16" applyFont="1" applyFill="1" applyBorder="1" applyAlignment="1">
      <alignment horizontal="center" vertical="center" wrapText="1"/>
    </xf>
    <xf numFmtId="0" fontId="61" fillId="2" borderId="36" xfId="16" applyFont="1" applyFill="1" applyBorder="1" applyAlignment="1">
      <alignment horizontal="center" vertical="center" wrapText="1"/>
    </xf>
    <xf numFmtId="0" fontId="61" fillId="2" borderId="38" xfId="16" applyFont="1" applyFill="1" applyBorder="1" applyAlignment="1">
      <alignment horizontal="center" vertical="center" wrapText="1"/>
    </xf>
    <xf numFmtId="0" fontId="61" fillId="2" borderId="0" xfId="16" applyFont="1" applyFill="1" applyAlignment="1">
      <alignment horizontal="center" vertical="center" wrapText="1"/>
    </xf>
    <xf numFmtId="0" fontId="61" fillId="2" borderId="40" xfId="16" applyFont="1" applyFill="1" applyBorder="1" applyAlignment="1">
      <alignment horizontal="center" vertical="center" wrapText="1"/>
    </xf>
    <xf numFmtId="0" fontId="61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64" fillId="0" borderId="2" xfId="19" applyFont="1" applyBorder="1" applyAlignment="1">
      <alignment horizontal="left" vertical="center" wrapText="1"/>
    </xf>
    <xf numFmtId="0" fontId="64" fillId="0" borderId="3" xfId="19" applyFont="1" applyBorder="1" applyAlignment="1">
      <alignment horizontal="left" vertical="center" wrapText="1"/>
    </xf>
    <xf numFmtId="0" fontId="64" fillId="0" borderId="5" xfId="19" applyFont="1" applyBorder="1" applyAlignment="1">
      <alignment horizontal="left" vertical="center" wrapText="1"/>
    </xf>
    <xf numFmtId="0" fontId="2" fillId="0" borderId="2" xfId="18" applyFont="1" applyBorder="1" applyAlignment="1">
      <alignment horizontal="left" vertical="center" wrapText="1"/>
    </xf>
    <xf numFmtId="0" fontId="2" fillId="0" borderId="3" xfId="18" applyFont="1" applyBorder="1" applyAlignment="1">
      <alignment horizontal="left" vertical="center" wrapText="1"/>
    </xf>
    <xf numFmtId="0" fontId="2" fillId="0" borderId="5" xfId="18" applyFont="1" applyBorder="1" applyAlignment="1">
      <alignment horizontal="left" vertical="center" wrapText="1"/>
    </xf>
    <xf numFmtId="0" fontId="4" fillId="0" borderId="98" xfId="18" applyFont="1" applyBorder="1" applyAlignment="1">
      <alignment horizontal="right" vertical="center" wrapText="1"/>
    </xf>
    <xf numFmtId="0" fontId="4" fillId="0" borderId="8" xfId="18" applyFont="1" applyBorder="1" applyAlignment="1">
      <alignment horizontal="right" vertical="center" wrapText="1"/>
    </xf>
    <xf numFmtId="0" fontId="2" fillId="0" borderId="6" xfId="18" applyFont="1" applyBorder="1" applyAlignment="1">
      <alignment horizontal="right" vertical="center" wrapText="1"/>
    </xf>
    <xf numFmtId="0" fontId="56" fillId="0" borderId="15" xfId="18" applyFont="1" applyBorder="1" applyAlignment="1">
      <alignment horizontal="center" vertical="center" wrapText="1"/>
    </xf>
    <xf numFmtId="0" fontId="56" fillId="0" borderId="66" xfId="18" applyFont="1" applyBorder="1" applyAlignment="1">
      <alignment horizontal="center" vertical="center" wrapText="1"/>
    </xf>
    <xf numFmtId="0" fontId="61" fillId="6" borderId="103" xfId="16" applyFont="1" applyFill="1" applyBorder="1" applyAlignment="1">
      <alignment horizontal="center" vertical="center" wrapText="1"/>
    </xf>
    <xf numFmtId="0" fontId="61" fillId="6" borderId="104" xfId="16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top" wrapText="1"/>
    </xf>
    <xf numFmtId="0" fontId="43" fillId="0" borderId="1" xfId="0" applyFont="1" applyBorder="1" applyAlignment="1">
      <alignment horizontal="center" vertical="center" wrapText="1"/>
    </xf>
    <xf numFmtId="10" fontId="43" fillId="0" borderId="6" xfId="7" applyNumberFormat="1" applyFont="1" applyFill="1" applyBorder="1" applyAlignment="1">
      <alignment horizontal="center" vertical="center"/>
    </xf>
    <xf numFmtId="10" fontId="43" fillId="0" borderId="4" xfId="7" applyNumberFormat="1" applyFont="1" applyFill="1" applyBorder="1" applyAlignment="1">
      <alignment horizontal="center" vertical="center"/>
    </xf>
    <xf numFmtId="164" fontId="43" fillId="0" borderId="6" xfId="9" applyFont="1" applyFill="1" applyBorder="1" applyAlignment="1">
      <alignment horizontal="center" vertical="center"/>
    </xf>
    <xf numFmtId="164" fontId="43" fillId="0" borderId="4" xfId="9" applyFont="1" applyFill="1" applyBorder="1" applyAlignment="1">
      <alignment horizontal="center" vertical="center"/>
    </xf>
    <xf numFmtId="164" fontId="43" fillId="0" borderId="6" xfId="2" applyNumberFormat="1" applyFont="1" applyFill="1" applyBorder="1" applyAlignment="1">
      <alignment horizontal="center" vertical="center"/>
    </xf>
    <xf numFmtId="164" fontId="43" fillId="0" borderId="4" xfId="2" applyNumberFormat="1" applyFont="1" applyFill="1" applyBorder="1" applyAlignment="1">
      <alignment horizontal="center" vertical="center"/>
    </xf>
    <xf numFmtId="10" fontId="43" fillId="0" borderId="1" xfId="7" applyNumberFormat="1" applyFont="1" applyFill="1" applyBorder="1" applyAlignment="1">
      <alignment horizontal="center" vertical="center"/>
    </xf>
    <xf numFmtId="164" fontId="43" fillId="0" borderId="1" xfId="9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center" vertical="center"/>
    </xf>
    <xf numFmtId="0" fontId="43" fillId="0" borderId="2" xfId="4" applyFont="1" applyBorder="1" applyAlignment="1">
      <alignment horizontal="center" vertical="center"/>
    </xf>
    <xf numFmtId="0" fontId="43" fillId="0" borderId="5" xfId="4" applyFont="1" applyBorder="1" applyAlignment="1">
      <alignment horizontal="center" vertical="center"/>
    </xf>
    <xf numFmtId="0" fontId="43" fillId="0" borderId="6" xfId="4" applyFont="1" applyBorder="1" applyAlignment="1">
      <alignment horizontal="center" vertical="center"/>
    </xf>
    <xf numFmtId="0" fontId="43" fillId="0" borderId="4" xfId="4" applyFont="1" applyBorder="1" applyAlignment="1">
      <alignment horizontal="center" vertical="center"/>
    </xf>
    <xf numFmtId="170" fontId="43" fillId="0" borderId="0" xfId="6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4" fontId="43" fillId="0" borderId="14" xfId="4" applyNumberFormat="1" applyFont="1" applyBorder="1" applyAlignment="1">
      <alignment horizontal="center" vertical="center"/>
    </xf>
    <xf numFmtId="4" fontId="43" fillId="0" borderId="8" xfId="4" applyNumberFormat="1" applyFont="1" applyBorder="1" applyAlignment="1">
      <alignment horizontal="center" vertical="center"/>
    </xf>
    <xf numFmtId="4" fontId="43" fillId="0" borderId="10" xfId="4" applyNumberFormat="1" applyFont="1" applyBorder="1" applyAlignment="1">
      <alignment horizontal="center" vertical="center"/>
    </xf>
    <xf numFmtId="4" fontId="43" fillId="0" borderId="12" xfId="4" applyNumberFormat="1" applyFont="1" applyBorder="1" applyAlignment="1">
      <alignment horizontal="center" vertical="center"/>
    </xf>
    <xf numFmtId="164" fontId="43" fillId="0" borderId="6" xfId="4" applyNumberFormat="1" applyFont="1" applyBorder="1" applyAlignment="1">
      <alignment horizontal="center" vertical="center" wrapText="1"/>
    </xf>
    <xf numFmtId="164" fontId="43" fillId="0" borderId="4" xfId="4" applyNumberFormat="1" applyFont="1" applyBorder="1" applyAlignment="1">
      <alignment horizontal="center" vertical="center" wrapText="1"/>
    </xf>
    <xf numFmtId="170" fontId="32" fillId="2" borderId="0" xfId="6" applyNumberFormat="1" applyFont="1" applyFill="1" applyAlignment="1">
      <alignment horizontal="left"/>
    </xf>
    <xf numFmtId="170" fontId="32" fillId="2" borderId="9" xfId="6" applyNumberFormat="1" applyFont="1" applyFill="1" applyBorder="1" applyAlignment="1">
      <alignment horizontal="left"/>
    </xf>
    <xf numFmtId="0" fontId="33" fillId="0" borderId="3" xfId="4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6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33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43" fillId="0" borderId="60" xfId="0" applyFont="1" applyBorder="1" applyAlignment="1">
      <alignment horizontal="left" vertical="center" wrapText="1"/>
    </xf>
    <xf numFmtId="0" fontId="43" fillId="0" borderId="61" xfId="0" applyFont="1" applyBorder="1" applyAlignment="1">
      <alignment horizontal="left" vertical="center" wrapText="1"/>
    </xf>
    <xf numFmtId="170" fontId="32" fillId="2" borderId="33" xfId="6" applyNumberFormat="1" applyFont="1" applyFill="1" applyBorder="1" applyAlignment="1">
      <alignment horizontal="left"/>
    </xf>
    <xf numFmtId="170" fontId="32" fillId="2" borderId="47" xfId="6" applyNumberFormat="1" applyFont="1" applyFill="1" applyBorder="1" applyAlignment="1">
      <alignment horizontal="left"/>
    </xf>
    <xf numFmtId="0" fontId="41" fillId="0" borderId="19" xfId="4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51" xfId="0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3" fillId="0" borderId="5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5" xfId="0" applyFont="1" applyBorder="1" applyAlignment="1">
      <alignment horizontal="left" vertical="center"/>
    </xf>
    <xf numFmtId="0" fontId="45" fillId="0" borderId="66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51" fillId="0" borderId="35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2" fontId="5" fillId="2" borderId="1" xfId="2" applyNumberForma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horizontal="center" vertical="center" wrapText="1"/>
    </xf>
  </cellXfs>
  <cellStyles count="20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3" xfId="15" xr:uid="{99452F61-C74A-452B-9B7E-E0E6BA99EE00}"/>
    <cellStyle name="Normal 5" xfId="17" xr:uid="{A184A0B4-11D6-4DA6-96C9-7A7C44066734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933450</xdr:colOff>
      <xdr:row>1</xdr:row>
      <xdr:rowOff>360488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590675" cy="81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3"/>
      <c r="B1" s="364"/>
      <c r="C1" s="369" t="s">
        <v>62</v>
      </c>
      <c r="D1" s="370"/>
      <c r="E1" s="370"/>
      <c r="F1" s="370"/>
      <c r="G1" s="370"/>
      <c r="H1" s="85"/>
      <c r="I1" s="86"/>
    </row>
    <row r="2" spans="1:9" ht="21.75" customHeight="1">
      <c r="A2" s="365"/>
      <c r="B2" s="366"/>
      <c r="C2" s="83"/>
      <c r="D2" s="367" t="s">
        <v>49</v>
      </c>
      <c r="E2" s="367"/>
      <c r="F2" s="367"/>
      <c r="G2" s="367"/>
      <c r="H2" s="367"/>
      <c r="I2" s="87"/>
    </row>
    <row r="3" spans="1:9" ht="21.9" customHeight="1">
      <c r="A3" s="88"/>
      <c r="B3" s="89"/>
      <c r="C3" s="89"/>
      <c r="D3" s="368" t="s">
        <v>99</v>
      </c>
      <c r="E3" s="368"/>
      <c r="F3" s="368"/>
      <c r="G3" s="368"/>
      <c r="H3" s="368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60" t="s">
        <v>196</v>
      </c>
      <c r="C6" s="360"/>
      <c r="D6" s="360"/>
      <c r="E6" s="57"/>
      <c r="F6" s="19"/>
      <c r="G6" s="20"/>
      <c r="H6" s="21"/>
      <c r="I6" s="98"/>
    </row>
    <row r="7" spans="1:9" ht="21.9" customHeight="1">
      <c r="A7" s="97" t="s">
        <v>28</v>
      </c>
      <c r="B7" s="360" t="s">
        <v>197</v>
      </c>
      <c r="C7" s="360"/>
      <c r="D7" s="360"/>
      <c r="E7" s="361" t="s">
        <v>198</v>
      </c>
      <c r="F7" s="361"/>
      <c r="G7" s="361"/>
      <c r="H7" s="361"/>
      <c r="I7" s="362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58" t="s">
        <v>60</v>
      </c>
      <c r="B10" s="358" t="s">
        <v>51</v>
      </c>
      <c r="C10" s="358" t="s">
        <v>57</v>
      </c>
      <c r="D10" s="358" t="s">
        <v>52</v>
      </c>
      <c r="E10" s="358" t="s">
        <v>53</v>
      </c>
      <c r="F10" s="356" t="s">
        <v>56</v>
      </c>
      <c r="G10" s="356" t="s">
        <v>54</v>
      </c>
      <c r="H10" s="357" t="s">
        <v>30</v>
      </c>
      <c r="I10" s="358" t="s">
        <v>55</v>
      </c>
    </row>
    <row r="11" spans="1:9" ht="33" customHeight="1">
      <c r="A11" s="358"/>
      <c r="B11" s="358"/>
      <c r="C11" s="358"/>
      <c r="D11" s="358"/>
      <c r="E11" s="358"/>
      <c r="F11" s="356"/>
      <c r="G11" s="356"/>
      <c r="H11" s="357"/>
      <c r="I11" s="358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59" t="s">
        <v>110</v>
      </c>
      <c r="B45" s="359"/>
      <c r="C45" s="359"/>
      <c r="D45" s="359"/>
      <c r="E45" s="359"/>
      <c r="F45" s="359"/>
      <c r="G45" s="359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B7:D7"/>
    <mergeCell ref="E7:I7"/>
    <mergeCell ref="A1:B2"/>
    <mergeCell ref="D2:H2"/>
    <mergeCell ref="D3:H3"/>
    <mergeCell ref="B6:D6"/>
    <mergeCell ref="C1:G1"/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H30"/>
  <sheetViews>
    <sheetView tabSelected="1" zoomScale="85" zoomScaleNormal="85" zoomScaleSheetLayoutView="100" workbookViewId="0">
      <selection activeCell="AB12" sqref="AB12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18.6640625" style="233" customWidth="1"/>
    <col min="10" max="24" width="0" style="233" hidden="1" customWidth="1"/>
    <col min="25" max="25" width="2.109375" style="233" customWidth="1"/>
    <col min="26" max="26" width="9.109375" style="233"/>
    <col min="27" max="28" width="12.44140625" style="233" bestFit="1" customWidth="1"/>
    <col min="29" max="33" width="9.109375" style="233"/>
    <col min="34" max="34" width="10.88671875" style="233" bestFit="1" customWidth="1"/>
    <col min="35" max="16384" width="9.109375" style="233"/>
  </cols>
  <sheetData>
    <row r="1" spans="1:9" ht="37.5" customHeight="1">
      <c r="A1" s="376"/>
      <c r="B1" s="376"/>
      <c r="C1" s="377" t="s">
        <v>62</v>
      </c>
      <c r="D1" s="377"/>
      <c r="E1" s="377"/>
      <c r="F1" s="377"/>
      <c r="G1" s="377"/>
      <c r="H1" s="377"/>
      <c r="I1" s="377"/>
    </row>
    <row r="2" spans="1:9" ht="39.75" customHeight="1">
      <c r="A2" s="376"/>
      <c r="B2" s="376"/>
      <c r="C2" s="377" t="s">
        <v>245</v>
      </c>
      <c r="D2" s="377"/>
      <c r="E2" s="377"/>
      <c r="F2" s="377"/>
      <c r="G2" s="377"/>
      <c r="H2" s="377"/>
      <c r="I2" s="377"/>
    </row>
    <row r="3" spans="1:9">
      <c r="A3" s="234" t="s">
        <v>246</v>
      </c>
      <c r="B3" s="234" t="s">
        <v>347</v>
      </c>
      <c r="C3" s="234"/>
      <c r="D3" s="235"/>
      <c r="E3" s="378" t="s">
        <v>350</v>
      </c>
      <c r="F3" s="378"/>
      <c r="G3" s="378"/>
      <c r="H3" s="378"/>
      <c r="I3" s="378"/>
    </row>
    <row r="4" spans="1:9">
      <c r="A4" s="234" t="s">
        <v>247</v>
      </c>
      <c r="B4" s="379" t="s">
        <v>255</v>
      </c>
      <c r="C4" s="379"/>
      <c r="D4" s="379"/>
      <c r="E4" s="377" t="s">
        <v>348</v>
      </c>
      <c r="F4" s="377"/>
      <c r="G4" s="377"/>
      <c r="H4" s="377"/>
      <c r="I4" s="377"/>
    </row>
    <row r="5" spans="1:9">
      <c r="A5" s="234" t="s">
        <v>248</v>
      </c>
      <c r="B5" s="379" t="s">
        <v>349</v>
      </c>
      <c r="C5" s="379"/>
      <c r="D5" s="379"/>
      <c r="E5" s="377"/>
      <c r="F5" s="377"/>
      <c r="G5" s="377"/>
      <c r="H5" s="377"/>
      <c r="I5" s="377"/>
    </row>
    <row r="6" spans="1:9" ht="21.9" customHeight="1">
      <c r="A6" s="371" t="s">
        <v>354</v>
      </c>
      <c r="B6" s="371"/>
      <c r="C6" s="371"/>
      <c r="D6" s="371"/>
      <c r="E6" s="371"/>
      <c r="F6" s="371"/>
      <c r="G6" s="371"/>
      <c r="H6" s="371"/>
      <c r="I6" s="371"/>
    </row>
    <row r="7" spans="1:9" ht="28.5" customHeight="1">
      <c r="A7" s="372" t="s">
        <v>60</v>
      </c>
      <c r="B7" s="372" t="s">
        <v>51</v>
      </c>
      <c r="C7" s="372" t="s">
        <v>352</v>
      </c>
      <c r="D7" s="372" t="s">
        <v>52</v>
      </c>
      <c r="E7" s="372" t="s">
        <v>249</v>
      </c>
      <c r="F7" s="372" t="s">
        <v>56</v>
      </c>
      <c r="G7" s="372" t="s">
        <v>54</v>
      </c>
      <c r="H7" s="372" t="s">
        <v>250</v>
      </c>
      <c r="I7" s="372" t="s">
        <v>55</v>
      </c>
    </row>
    <row r="8" spans="1:9" ht="24.75" customHeight="1">
      <c r="A8" s="372"/>
      <c r="B8" s="372"/>
      <c r="C8" s="372"/>
      <c r="D8" s="372"/>
      <c r="E8" s="372"/>
      <c r="F8" s="372"/>
      <c r="G8" s="372"/>
      <c r="H8" s="372"/>
      <c r="I8" s="372"/>
    </row>
    <row r="9" spans="1:9" ht="25.5" customHeight="1">
      <c r="A9" s="236" t="s">
        <v>251</v>
      </c>
      <c r="B9" s="237"/>
      <c r="C9" s="237"/>
      <c r="D9" s="236" t="s">
        <v>44</v>
      </c>
      <c r="E9" s="238"/>
      <c r="F9" s="237"/>
      <c r="G9" s="237"/>
      <c r="H9" s="237"/>
      <c r="I9" s="239">
        <f>SUM(I10:I13)</f>
        <v>10421.708338857099</v>
      </c>
    </row>
    <row r="10" spans="1:9" s="243" customFormat="1" ht="25.5" customHeight="1">
      <c r="A10" s="219" t="s">
        <v>80</v>
      </c>
      <c r="B10" s="219" t="s">
        <v>355</v>
      </c>
      <c r="C10" s="219" t="s">
        <v>356</v>
      </c>
      <c r="D10" s="607" t="s">
        <v>357</v>
      </c>
      <c r="E10" s="219" t="s">
        <v>358</v>
      </c>
      <c r="F10" s="609">
        <v>1</v>
      </c>
      <c r="G10" s="241">
        <v>6304.6733389999999</v>
      </c>
      <c r="H10" s="610">
        <f>G10*1.2689</f>
        <v>7999.9999998570993</v>
      </c>
      <c r="I10" s="608">
        <f>H10*F10</f>
        <v>7999.9999998570993</v>
      </c>
    </row>
    <row r="11" spans="1:9" s="243" customFormat="1" ht="34.5" customHeight="1">
      <c r="A11" s="219" t="s">
        <v>81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8+8+4.5+4.5</f>
        <v>25</v>
      </c>
      <c r="G11" s="241">
        <v>44.05</v>
      </c>
      <c r="H11" s="242">
        <f>(G11*26.89%)+G11</f>
        <v>55.895044999999996</v>
      </c>
      <c r="I11" s="241">
        <f>F11*H11</f>
        <v>1397.376125</v>
      </c>
    </row>
    <row r="12" spans="1:9" s="243" customFormat="1" ht="34.5" customHeight="1">
      <c r="A12" s="219" t="s">
        <v>82</v>
      </c>
      <c r="B12" s="23" t="s">
        <v>351</v>
      </c>
      <c r="C12" s="23" t="s">
        <v>93</v>
      </c>
      <c r="D12" s="24" t="s">
        <v>85</v>
      </c>
      <c r="E12" s="219" t="s">
        <v>31</v>
      </c>
      <c r="F12" s="240">
        <f>(9*4.5)</f>
        <v>40.5</v>
      </c>
      <c r="G12" s="241">
        <v>3.42</v>
      </c>
      <c r="H12" s="242">
        <f t="shared" ref="H12:H13" si="0">(G12*26.89%)+G12</f>
        <v>4.3396379999999999</v>
      </c>
      <c r="I12" s="241">
        <f>F12*H12</f>
        <v>175.75533899999999</v>
      </c>
    </row>
    <row r="13" spans="1:9" s="243" customFormat="1" ht="34.5" customHeight="1">
      <c r="A13" s="219" t="s">
        <v>83</v>
      </c>
      <c r="B13" s="265" t="s">
        <v>257</v>
      </c>
      <c r="C13" s="23" t="s">
        <v>93</v>
      </c>
      <c r="D13" s="24" t="s">
        <v>32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20952.976069430002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8*4.5*4.5</f>
        <v>162</v>
      </c>
      <c r="G15" s="241">
        <v>30.29</v>
      </c>
      <c r="H15" s="242">
        <f>(G15*26.89%)+G15</f>
        <v>38.434981000000001</v>
      </c>
      <c r="I15" s="241">
        <f t="shared" ref="I15:I21" si="1">H15*F15</f>
        <v>6226.4669220000005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133.72</v>
      </c>
      <c r="G16" s="241">
        <v>28.04</v>
      </c>
      <c r="H16" s="242">
        <f t="shared" ref="H16:H21" si="2">(G16*26.89%)+G16</f>
        <v>35.579956000000003</v>
      </c>
      <c r="I16" s="241">
        <f t="shared" si="1"/>
        <v>4757.75171632</v>
      </c>
    </row>
    <row r="17" spans="1:34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780</v>
      </c>
      <c r="G17" s="241">
        <v>2.64</v>
      </c>
      <c r="H17" s="242">
        <f t="shared" si="2"/>
        <v>3.3498960000000002</v>
      </c>
      <c r="I17" s="241">
        <f t="shared" si="1"/>
        <v>2612.9188800000002</v>
      </c>
    </row>
    <row r="18" spans="1:34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12.12</v>
      </c>
      <c r="G18" s="241">
        <v>44.23</v>
      </c>
      <c r="H18" s="242">
        <f t="shared" si="2"/>
        <v>56.123446999999999</v>
      </c>
      <c r="I18" s="241">
        <f t="shared" si="1"/>
        <v>680.21617763999996</v>
      </c>
      <c r="K18" s="244"/>
    </row>
    <row r="19" spans="1:34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12.12</v>
      </c>
      <c r="G19" s="241">
        <v>126.73</v>
      </c>
      <c r="H19" s="242">
        <f t="shared" si="2"/>
        <v>160.80769700000002</v>
      </c>
      <c r="I19" s="241">
        <f t="shared" si="1"/>
        <v>1948.9892876400002</v>
      </c>
      <c r="K19" s="244"/>
    </row>
    <row r="20" spans="1:34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3.99</v>
      </c>
      <c r="G20" s="241">
        <v>362.87</v>
      </c>
      <c r="H20" s="242">
        <f t="shared" si="2"/>
        <v>460.44574299999999</v>
      </c>
      <c r="I20" s="241">
        <f t="shared" si="1"/>
        <v>1837.1785145700001</v>
      </c>
      <c r="K20" s="244"/>
    </row>
    <row r="21" spans="1:34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10.58</v>
      </c>
      <c r="G21" s="241">
        <v>215.23</v>
      </c>
      <c r="H21" s="242">
        <f t="shared" si="2"/>
        <v>273.10534699999999</v>
      </c>
      <c r="I21" s="241">
        <f t="shared" si="1"/>
        <v>2889.4545712599997</v>
      </c>
      <c r="K21" s="244"/>
    </row>
    <row r="22" spans="1:34" ht="32.25" customHeight="1">
      <c r="A22" s="373" t="s">
        <v>79</v>
      </c>
      <c r="B22" s="373"/>
      <c r="C22" s="373"/>
      <c r="D22" s="373"/>
      <c r="E22" s="373"/>
      <c r="F22" s="373"/>
      <c r="G22" s="373"/>
      <c r="H22" s="374">
        <f>I14+I9</f>
        <v>31374.684408287103</v>
      </c>
      <c r="I22" s="375"/>
      <c r="J22" s="245"/>
    </row>
    <row r="23" spans="1:34" ht="20.100000000000001" customHeight="1">
      <c r="D23" s="246"/>
      <c r="I23" s="247"/>
    </row>
    <row r="24" spans="1:34" ht="20.100000000000001" customHeight="1">
      <c r="D24" s="248"/>
    </row>
    <row r="25" spans="1:34" ht="23.25" customHeight="1">
      <c r="D25" s="249"/>
    </row>
    <row r="26" spans="1:34" ht="20.100000000000001" customHeight="1">
      <c r="D26" s="246"/>
    </row>
    <row r="27" spans="1:34" ht="20.100000000000001" customHeight="1">
      <c r="D27" s="246"/>
    </row>
    <row r="30" spans="1:34">
      <c r="AH30" s="250"/>
    </row>
  </sheetData>
  <mergeCells count="19">
    <mergeCell ref="A22:G22"/>
    <mergeCell ref="H22:I22"/>
    <mergeCell ref="A1:B2"/>
    <mergeCell ref="C1:I1"/>
    <mergeCell ref="C2:I2"/>
    <mergeCell ref="E3:I3"/>
    <mergeCell ref="B4:D4"/>
    <mergeCell ref="E4:I5"/>
    <mergeCell ref="B5:D5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1: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6"/>
  <sheetViews>
    <sheetView topLeftCell="A10" zoomScaleNormal="100" workbookViewId="0">
      <selection activeCell="A3" sqref="A3:K5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393"/>
      <c r="B1" s="393"/>
      <c r="C1" s="377" t="s">
        <v>62</v>
      </c>
      <c r="D1" s="377"/>
      <c r="E1" s="377"/>
      <c r="F1" s="377"/>
      <c r="G1" s="377"/>
      <c r="H1" s="377"/>
    </row>
    <row r="2" spans="1:8" ht="30" customHeight="1">
      <c r="A2" s="393"/>
      <c r="B2" s="393"/>
      <c r="C2" s="377" t="s">
        <v>245</v>
      </c>
      <c r="D2" s="377"/>
      <c r="E2" s="377"/>
      <c r="F2" s="377"/>
      <c r="G2" s="377"/>
      <c r="H2" s="377"/>
    </row>
    <row r="3" spans="1:8" ht="15" customHeight="1">
      <c r="A3" s="379" t="s">
        <v>353</v>
      </c>
      <c r="B3" s="379"/>
      <c r="C3" s="379"/>
      <c r="D3" s="379"/>
      <c r="E3" s="379"/>
      <c r="F3" s="379"/>
      <c r="G3" s="379"/>
      <c r="H3" s="379"/>
    </row>
    <row r="4" spans="1:8" ht="15" customHeight="1">
      <c r="A4" s="379" t="s">
        <v>256</v>
      </c>
      <c r="B4" s="379" t="s">
        <v>253</v>
      </c>
      <c r="C4" s="379"/>
      <c r="D4" s="379"/>
      <c r="E4" s="379"/>
      <c r="F4" s="379"/>
      <c r="G4" s="379"/>
      <c r="H4" s="379"/>
    </row>
    <row r="5" spans="1:8" ht="15" customHeight="1">
      <c r="A5" s="397" t="s">
        <v>69</v>
      </c>
      <c r="B5" s="398"/>
      <c r="C5" s="398"/>
      <c r="D5" s="398"/>
      <c r="E5" s="398"/>
      <c r="F5" s="398"/>
      <c r="G5" s="398"/>
      <c r="H5" s="399"/>
    </row>
    <row r="6" spans="1:8">
      <c r="A6" s="400" t="s">
        <v>71</v>
      </c>
      <c r="B6" s="401"/>
      <c r="C6" s="404" t="s">
        <v>0</v>
      </c>
      <c r="D6" s="404" t="s">
        <v>72</v>
      </c>
      <c r="E6" s="397" t="s">
        <v>70</v>
      </c>
      <c r="F6" s="406"/>
      <c r="G6" s="406"/>
      <c r="H6" s="407"/>
    </row>
    <row r="7" spans="1:8">
      <c r="A7" s="402"/>
      <c r="B7" s="403"/>
      <c r="C7" s="405"/>
      <c r="D7" s="405"/>
      <c r="E7" s="252">
        <v>30</v>
      </c>
      <c r="F7" s="252">
        <v>60</v>
      </c>
      <c r="G7" s="252">
        <v>90</v>
      </c>
      <c r="H7" s="252" t="s">
        <v>1</v>
      </c>
    </row>
    <row r="8" spans="1:8">
      <c r="A8" s="383" t="s">
        <v>44</v>
      </c>
      <c r="B8" s="384"/>
      <c r="C8" s="387" t="e">
        <f>D8/D16</f>
        <v>#REF!</v>
      </c>
      <c r="D8" s="391">
        <f>H8</f>
        <v>10421.708338857099</v>
      </c>
      <c r="E8" s="262">
        <f>D8*E9</f>
        <v>10421.708338857099</v>
      </c>
      <c r="F8" s="262">
        <f>D8*F9</f>
        <v>0</v>
      </c>
      <c r="G8" s="262">
        <f>D8*G9</f>
        <v>0</v>
      </c>
      <c r="H8" s="408">
        <f>ORÇAMENTO!I9</f>
        <v>10421.708338857099</v>
      </c>
    </row>
    <row r="9" spans="1:8">
      <c r="A9" s="385"/>
      <c r="B9" s="386"/>
      <c r="C9" s="388"/>
      <c r="D9" s="392"/>
      <c r="E9" s="263">
        <v>1</v>
      </c>
      <c r="F9" s="262"/>
      <c r="G9" s="262"/>
      <c r="H9" s="409"/>
    </row>
    <row r="10" spans="1:8">
      <c r="A10" s="383" t="s">
        <v>73</v>
      </c>
      <c r="B10" s="384"/>
      <c r="C10" s="387" t="e">
        <f>D10/D16</f>
        <v>#REF!</v>
      </c>
      <c r="D10" s="389">
        <f>ORÇAMENTO!I14</f>
        <v>20952.976069430002</v>
      </c>
      <c r="E10" s="262">
        <f>D10*E11</f>
        <v>6285.8928208290008</v>
      </c>
      <c r="F10" s="262">
        <f>D10*F11</f>
        <v>8381.1904277720005</v>
      </c>
      <c r="G10" s="262">
        <f>D10*G11</f>
        <v>6285.8928208290008</v>
      </c>
      <c r="H10" s="394">
        <f>ORÇAMENTO!I14</f>
        <v>20952.976069430002</v>
      </c>
    </row>
    <row r="11" spans="1:8">
      <c r="A11" s="385"/>
      <c r="B11" s="386"/>
      <c r="C11" s="388"/>
      <c r="D11" s="389"/>
      <c r="E11" s="263">
        <v>0.3</v>
      </c>
      <c r="F11" s="263">
        <v>0.4</v>
      </c>
      <c r="G11" s="263">
        <v>0.3</v>
      </c>
      <c r="H11" s="394"/>
    </row>
    <row r="12" spans="1:8">
      <c r="A12" s="390" t="s">
        <v>75</v>
      </c>
      <c r="B12" s="390"/>
      <c r="C12" s="387" t="e">
        <f>D12/D16</f>
        <v>#REF!</v>
      </c>
      <c r="D12" s="391" t="e">
        <f>ORÇAMENTO!#REF!</f>
        <v>#REF!</v>
      </c>
      <c r="E12" s="262" t="e">
        <f>D12*E13</f>
        <v>#REF!</v>
      </c>
      <c r="F12" s="262" t="e">
        <f>D12*F13</f>
        <v>#REF!</v>
      </c>
      <c r="G12" s="262" t="e">
        <f>D12*G13</f>
        <v>#REF!</v>
      </c>
      <c r="H12" s="395" t="e">
        <f>ORÇAMENTO!#REF!</f>
        <v>#REF!</v>
      </c>
    </row>
    <row r="13" spans="1:8" ht="12.75" customHeight="1">
      <c r="A13" s="390"/>
      <c r="B13" s="390"/>
      <c r="C13" s="388"/>
      <c r="D13" s="392"/>
      <c r="E13" s="263">
        <v>0.3</v>
      </c>
      <c r="F13" s="263">
        <v>0.4</v>
      </c>
      <c r="G13" s="263">
        <v>0.3</v>
      </c>
      <c r="H13" s="396"/>
    </row>
    <row r="14" spans="1:8" ht="12.75" customHeight="1">
      <c r="A14" s="383" t="e">
        <f>ORÇAMENTO!#REF!</f>
        <v>#REF!</v>
      </c>
      <c r="B14" s="384"/>
      <c r="C14" s="387" t="e">
        <f>D14/D16</f>
        <v>#REF!</v>
      </c>
      <c r="D14" s="389" t="e">
        <f>ORÇAMENTO!#REF!</f>
        <v>#REF!</v>
      </c>
      <c r="E14" s="262" t="e">
        <f>D14*E15</f>
        <v>#REF!</v>
      </c>
      <c r="F14" s="262" t="e">
        <f>D14*F15</f>
        <v>#REF!</v>
      </c>
      <c r="G14" s="262" t="e">
        <f>D14*G15</f>
        <v>#REF!</v>
      </c>
      <c r="H14" s="394" t="e">
        <f>D14</f>
        <v>#REF!</v>
      </c>
    </row>
    <row r="15" spans="1:8" ht="12.75" customHeight="1">
      <c r="A15" s="385"/>
      <c r="B15" s="386"/>
      <c r="C15" s="388"/>
      <c r="D15" s="389"/>
      <c r="E15" s="263">
        <v>0.3</v>
      </c>
      <c r="F15" s="263">
        <v>0.4</v>
      </c>
      <c r="G15" s="263">
        <v>0.3</v>
      </c>
      <c r="H15" s="394"/>
    </row>
    <row r="16" spans="1:8" ht="18.75" customHeight="1">
      <c r="A16" s="381" t="s">
        <v>1</v>
      </c>
      <c r="B16" s="382"/>
      <c r="C16" s="253" t="e">
        <f>(C8+C10+C12+C14)</f>
        <v>#REF!</v>
      </c>
      <c r="D16" s="254" t="e">
        <f>SUM(D8:D15)</f>
        <v>#REF!</v>
      </c>
      <c r="E16" s="262"/>
      <c r="F16" s="262"/>
      <c r="G16" s="262"/>
      <c r="H16" s="264"/>
    </row>
    <row r="17" spans="1:8" ht="17.25" customHeight="1">
      <c r="A17" s="380" t="s">
        <v>254</v>
      </c>
      <c r="B17" s="380"/>
      <c r="C17" s="381" t="s">
        <v>77</v>
      </c>
      <c r="D17" s="382"/>
      <c r="E17" s="262" t="e">
        <f>E8+E10+E12</f>
        <v>#REF!</v>
      </c>
      <c r="F17" s="262" t="e">
        <f>F8+F10+F12</f>
        <v>#REF!</v>
      </c>
      <c r="G17" s="262" t="e">
        <f>G8+G10+G12</f>
        <v>#REF!</v>
      </c>
      <c r="H17" s="262" t="e">
        <f>SUM(H8:H13)</f>
        <v>#REF!</v>
      </c>
    </row>
    <row r="18" spans="1:8" ht="18.75" customHeight="1">
      <c r="A18" s="380"/>
      <c r="B18" s="380"/>
      <c r="C18" s="381" t="s">
        <v>78</v>
      </c>
      <c r="D18" s="382"/>
      <c r="E18" s="262" t="e">
        <f>E17</f>
        <v>#REF!</v>
      </c>
      <c r="F18" s="262" t="e">
        <f>E18+F17</f>
        <v>#REF!</v>
      </c>
      <c r="G18" s="262" t="e">
        <f>F18+G17</f>
        <v>#REF!</v>
      </c>
      <c r="H18" s="262" t="e">
        <f>SUM(H8:H16)</f>
        <v>#REF!</v>
      </c>
    </row>
    <row r="19" spans="1:8">
      <c r="A19" s="255"/>
      <c r="B19" s="255"/>
      <c r="C19" s="256"/>
      <c r="D19" s="257" t="s">
        <v>79</v>
      </c>
      <c r="E19" s="258"/>
      <c r="F19" s="258"/>
      <c r="G19" s="258"/>
      <c r="H19" s="259"/>
    </row>
    <row r="22" spans="1:8">
      <c r="E22" s="248"/>
    </row>
    <row r="23" spans="1:8">
      <c r="E23" s="248"/>
    </row>
    <row r="24" spans="1:8">
      <c r="D24" s="260"/>
      <c r="E24" s="261"/>
    </row>
    <row r="25" spans="1:8">
      <c r="D25" s="260"/>
      <c r="E25" s="248"/>
    </row>
    <row r="26" spans="1:8" ht="21" customHeight="1">
      <c r="D26" s="260"/>
      <c r="E26" s="260"/>
    </row>
  </sheetData>
  <mergeCells count="30">
    <mergeCell ref="H10:H11"/>
    <mergeCell ref="H12:H13"/>
    <mergeCell ref="A16:B16"/>
    <mergeCell ref="H14:H15"/>
    <mergeCell ref="A5:H5"/>
    <mergeCell ref="A6:B7"/>
    <mergeCell ref="C6:C7"/>
    <mergeCell ref="D6:D7"/>
    <mergeCell ref="E6:H6"/>
    <mergeCell ref="A8:B9"/>
    <mergeCell ref="C8:C9"/>
    <mergeCell ref="D8:D9"/>
    <mergeCell ref="H8:H9"/>
    <mergeCell ref="A1:B2"/>
    <mergeCell ref="C1:H1"/>
    <mergeCell ref="C2:H2"/>
    <mergeCell ref="A3:H3"/>
    <mergeCell ref="A4:H4"/>
    <mergeCell ref="A17:B18"/>
    <mergeCell ref="C17:D17"/>
    <mergeCell ref="C18:D18"/>
    <mergeCell ref="A10:B11"/>
    <mergeCell ref="C10:C11"/>
    <mergeCell ref="D10:D11"/>
    <mergeCell ref="A14:B15"/>
    <mergeCell ref="C14:C15"/>
    <mergeCell ref="D14:D15"/>
    <mergeCell ref="A12:B13"/>
    <mergeCell ref="C12:C13"/>
    <mergeCell ref="D12:D1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topLeftCell="A40" zoomScaleNormal="100" workbookViewId="0">
      <selection activeCell="A3" sqref="A3:K5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258</v>
      </c>
    </row>
    <row r="3" spans="2:11" s="268" customFormat="1" ht="24" customHeight="1">
      <c r="B3" s="413" t="s">
        <v>259</v>
      </c>
      <c r="C3" s="414"/>
      <c r="D3" s="414"/>
      <c r="E3" s="414"/>
      <c r="F3" s="414"/>
      <c r="G3" s="414"/>
      <c r="H3" s="414"/>
      <c r="I3" s="414"/>
      <c r="J3" s="414"/>
      <c r="K3" s="415"/>
    </row>
    <row r="4" spans="2:11" s="271" customFormat="1" ht="31.5" customHeight="1">
      <c r="B4" s="416" t="s">
        <v>260</v>
      </c>
      <c r="C4" s="417"/>
      <c r="D4" s="417"/>
      <c r="E4" s="417"/>
      <c r="F4" s="417"/>
      <c r="G4" s="417"/>
      <c r="H4" s="417"/>
      <c r="I4" s="418"/>
      <c r="J4" s="269" t="s">
        <v>261</v>
      </c>
      <c r="K4" s="270" t="s">
        <v>262</v>
      </c>
    </row>
    <row r="5" spans="2:11" ht="18" customHeight="1">
      <c r="B5" s="272" t="s">
        <v>263</v>
      </c>
      <c r="C5" s="419" t="s">
        <v>264</v>
      </c>
      <c r="D5" s="420"/>
      <c r="E5" s="421"/>
      <c r="F5" s="422" t="s">
        <v>265</v>
      </c>
      <c r="G5" s="423"/>
      <c r="H5" s="423"/>
      <c r="I5" s="423"/>
      <c r="J5" s="273">
        <v>6.3E-2</v>
      </c>
      <c r="K5" s="274">
        <v>0.08</v>
      </c>
    </row>
    <row r="6" spans="2:11" ht="18" customHeight="1">
      <c r="B6" s="275" t="s">
        <v>266</v>
      </c>
      <c r="C6" s="424" t="s">
        <v>267</v>
      </c>
      <c r="D6" s="425"/>
      <c r="E6" s="426"/>
      <c r="F6" s="427" t="s">
        <v>268</v>
      </c>
      <c r="G6" s="428"/>
      <c r="H6" s="428"/>
      <c r="I6" s="429"/>
      <c r="J6" s="276">
        <v>7.9000000000000008E-3</v>
      </c>
      <c r="K6" s="277">
        <v>1.01E-2</v>
      </c>
    </row>
    <row r="7" spans="2:11" ht="18" customHeight="1">
      <c r="B7" s="275" t="s">
        <v>269</v>
      </c>
      <c r="C7" s="424" t="s">
        <v>270</v>
      </c>
      <c r="D7" s="425"/>
      <c r="E7" s="426"/>
      <c r="F7" s="427" t="s">
        <v>271</v>
      </c>
      <c r="G7" s="428"/>
      <c r="H7" s="428"/>
      <c r="I7" s="429"/>
      <c r="J7" s="276">
        <v>5.0000000000000001E-3</v>
      </c>
      <c r="K7" s="277">
        <v>6.3E-3</v>
      </c>
    </row>
    <row r="8" spans="2:11" ht="26.25" customHeight="1">
      <c r="B8" s="275" t="s">
        <v>272</v>
      </c>
      <c r="C8" s="424" t="s">
        <v>273</v>
      </c>
      <c r="D8" s="425"/>
      <c r="E8" s="426"/>
      <c r="F8" s="427" t="s">
        <v>274</v>
      </c>
      <c r="G8" s="428"/>
      <c r="H8" s="428"/>
      <c r="I8" s="429"/>
      <c r="J8" s="276">
        <v>2.5000000000000001E-3</v>
      </c>
      <c r="K8" s="277">
        <f>J8*(1+$K$22)</f>
        <v>3.1723123842718661E-3</v>
      </c>
    </row>
    <row r="9" spans="2:11" ht="18" customHeight="1">
      <c r="B9" s="430" t="s">
        <v>275</v>
      </c>
      <c r="C9" s="431"/>
      <c r="D9" s="431"/>
      <c r="E9" s="431"/>
      <c r="F9" s="431"/>
      <c r="G9" s="431"/>
      <c r="H9" s="431"/>
      <c r="I9" s="432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10" t="s">
        <v>147</v>
      </c>
      <c r="C10" s="411"/>
      <c r="D10" s="411"/>
      <c r="E10" s="411"/>
      <c r="F10" s="411"/>
      <c r="G10" s="411"/>
      <c r="H10" s="411"/>
      <c r="I10" s="412"/>
      <c r="J10" s="280" t="s">
        <v>261</v>
      </c>
      <c r="K10" s="281" t="s">
        <v>262</v>
      </c>
    </row>
    <row r="11" spans="2:11" ht="21" customHeight="1">
      <c r="B11" s="275" t="s">
        <v>276</v>
      </c>
      <c r="C11" s="419" t="s">
        <v>277</v>
      </c>
      <c r="D11" s="420"/>
      <c r="E11" s="421"/>
      <c r="F11" s="422" t="s">
        <v>278</v>
      </c>
      <c r="G11" s="423"/>
      <c r="H11" s="423"/>
      <c r="I11" s="433"/>
      <c r="J11" s="282">
        <v>6.7000000000000004E-2</v>
      </c>
      <c r="K11" s="274">
        <v>8.5000000000000006E-2</v>
      </c>
    </row>
    <row r="12" spans="2:11" ht="21" customHeight="1">
      <c r="B12" s="430" t="s">
        <v>275</v>
      </c>
      <c r="C12" s="431"/>
      <c r="D12" s="431"/>
      <c r="E12" s="431"/>
      <c r="F12" s="431"/>
      <c r="G12" s="431"/>
      <c r="H12" s="431"/>
      <c r="I12" s="432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10" t="s">
        <v>149</v>
      </c>
      <c r="C13" s="411"/>
      <c r="D13" s="411"/>
      <c r="E13" s="411"/>
      <c r="F13" s="411"/>
      <c r="G13" s="411"/>
      <c r="H13" s="411"/>
      <c r="I13" s="412"/>
      <c r="J13" s="280" t="s">
        <v>261</v>
      </c>
      <c r="K13" s="281" t="s">
        <v>262</v>
      </c>
    </row>
    <row r="14" spans="2:11" ht="18" customHeight="1">
      <c r="B14" s="272" t="s">
        <v>279</v>
      </c>
      <c r="C14" s="419" t="s">
        <v>150</v>
      </c>
      <c r="D14" s="420"/>
      <c r="E14" s="421"/>
      <c r="F14" s="422" t="s">
        <v>280</v>
      </c>
      <c r="G14" s="423"/>
      <c r="H14" s="423"/>
      <c r="I14" s="433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281</v>
      </c>
      <c r="C15" s="434" t="s">
        <v>151</v>
      </c>
      <c r="D15" s="435"/>
      <c r="E15" s="436"/>
      <c r="F15" s="427" t="s">
        <v>282</v>
      </c>
      <c r="G15" s="428"/>
      <c r="H15" s="428"/>
      <c r="I15" s="429"/>
      <c r="J15" s="286">
        <v>0.03</v>
      </c>
      <c r="K15" s="277">
        <v>3.8100000000000002E-2</v>
      </c>
    </row>
    <row r="16" spans="2:11" ht="18" customHeight="1">
      <c r="B16" s="275" t="s">
        <v>283</v>
      </c>
      <c r="C16" s="424" t="s">
        <v>152</v>
      </c>
      <c r="D16" s="425"/>
      <c r="E16" s="426"/>
      <c r="F16" s="427" t="s">
        <v>282</v>
      </c>
      <c r="G16" s="428"/>
      <c r="H16" s="428"/>
      <c r="I16" s="429"/>
      <c r="J16" s="276">
        <v>0.03</v>
      </c>
      <c r="K16" s="285">
        <f>J16*(1+$K$22)</f>
        <v>3.8067748611262386E-2</v>
      </c>
    </row>
    <row r="17" spans="2:11" ht="18" customHeight="1">
      <c r="B17" s="275" t="s">
        <v>284</v>
      </c>
      <c r="C17" s="424" t="s">
        <v>285</v>
      </c>
      <c r="D17" s="425"/>
      <c r="E17" s="426"/>
      <c r="F17" s="427" t="s">
        <v>286</v>
      </c>
      <c r="G17" s="428"/>
      <c r="H17" s="428"/>
      <c r="I17" s="429"/>
      <c r="J17" s="276">
        <v>0</v>
      </c>
      <c r="K17" s="277">
        <f>J17*(1+$K$19)</f>
        <v>0</v>
      </c>
    </row>
    <row r="18" spans="2:11" ht="21" customHeight="1">
      <c r="B18" s="437" t="s">
        <v>275</v>
      </c>
      <c r="C18" s="438"/>
      <c r="D18" s="438"/>
      <c r="E18" s="438"/>
      <c r="F18" s="438"/>
      <c r="G18" s="438"/>
      <c r="H18" s="438"/>
      <c r="I18" s="439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40" t="s">
        <v>287</v>
      </c>
      <c r="C19" s="441"/>
      <c r="D19" s="441"/>
      <c r="E19" s="441"/>
      <c r="F19" s="441"/>
      <c r="G19" s="441"/>
      <c r="H19" s="441"/>
      <c r="I19" s="442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43" t="s">
        <v>288</v>
      </c>
      <c r="C20" s="444"/>
      <c r="D20" s="444"/>
      <c r="E20" s="444"/>
      <c r="F20" s="444"/>
      <c r="G20" s="444"/>
      <c r="H20" s="444"/>
      <c r="I20" s="445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46" t="s">
        <v>289</v>
      </c>
      <c r="C22" s="447"/>
      <c r="D22" s="447"/>
      <c r="E22" s="447"/>
      <c r="F22" s="447"/>
      <c r="G22" s="447"/>
      <c r="H22" s="447"/>
      <c r="I22" s="447"/>
      <c r="J22" s="447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13" t="s">
        <v>290</v>
      </c>
      <c r="C25" s="414"/>
      <c r="D25" s="414"/>
      <c r="E25" s="414"/>
      <c r="F25" s="414"/>
      <c r="G25" s="414"/>
      <c r="H25" s="414"/>
      <c r="I25" s="414"/>
      <c r="J25" s="414"/>
      <c r="K25" s="415"/>
    </row>
    <row r="26" spans="2:11" s="271" customFormat="1" ht="31.5" customHeight="1">
      <c r="B26" s="416" t="s">
        <v>260</v>
      </c>
      <c r="C26" s="417"/>
      <c r="D26" s="417"/>
      <c r="E26" s="417"/>
      <c r="F26" s="417"/>
      <c r="G26" s="417"/>
      <c r="H26" s="417"/>
      <c r="I26" s="418"/>
      <c r="J26" s="269" t="s">
        <v>261</v>
      </c>
      <c r="K26" s="270" t="s">
        <v>262</v>
      </c>
    </row>
    <row r="27" spans="2:11" ht="18" customHeight="1">
      <c r="B27" s="301" t="s">
        <v>263</v>
      </c>
      <c r="C27" s="448" t="s">
        <v>264</v>
      </c>
      <c r="D27" s="449"/>
      <c r="E27" s="450"/>
      <c r="F27" s="451" t="str">
        <f>F5</f>
        <v>Váriável - f (CD)</v>
      </c>
      <c r="G27" s="452"/>
      <c r="H27" s="452"/>
      <c r="I27" s="452"/>
      <c r="J27" s="302">
        <v>0.06</v>
      </c>
      <c r="K27" s="303">
        <f>K5</f>
        <v>0.08</v>
      </c>
    </row>
    <row r="28" spans="2:11" ht="18" customHeight="1">
      <c r="B28" s="304" t="s">
        <v>266</v>
      </c>
      <c r="C28" s="453" t="s">
        <v>267</v>
      </c>
      <c r="D28" s="454"/>
      <c r="E28" s="455"/>
      <c r="F28" s="456" t="str">
        <f t="shared" ref="F28:F30" si="0">F6</f>
        <v>0,85% s/ PV - Lucro Operacional</v>
      </c>
      <c r="G28" s="457"/>
      <c r="H28" s="457"/>
      <c r="I28" s="458"/>
      <c r="J28" s="305">
        <v>8.0000000000000002E-3</v>
      </c>
      <c r="K28" s="306">
        <v>1.06E-2</v>
      </c>
    </row>
    <row r="29" spans="2:11" ht="18" customHeight="1">
      <c r="B29" s="304" t="s">
        <v>269</v>
      </c>
      <c r="C29" s="453" t="s">
        <v>270</v>
      </c>
      <c r="D29" s="454"/>
      <c r="E29" s="455"/>
      <c r="F29" s="456" t="str">
        <f t="shared" si="0"/>
        <v>0,50% de CD</v>
      </c>
      <c r="G29" s="457"/>
      <c r="H29" s="457"/>
      <c r="I29" s="458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272</v>
      </c>
      <c r="C30" s="453" t="s">
        <v>273</v>
      </c>
      <c r="D30" s="454"/>
      <c r="E30" s="455"/>
      <c r="F30" s="456" t="str">
        <f t="shared" si="0"/>
        <v>0,25% do PV</v>
      </c>
      <c r="G30" s="457"/>
      <c r="H30" s="457"/>
      <c r="I30" s="458"/>
      <c r="J30" s="305">
        <f>J8</f>
        <v>2.5000000000000001E-3</v>
      </c>
      <c r="K30" s="306">
        <v>3.3E-3</v>
      </c>
    </row>
    <row r="31" spans="2:11" ht="18" customHeight="1">
      <c r="B31" s="437" t="s">
        <v>275</v>
      </c>
      <c r="C31" s="438"/>
      <c r="D31" s="438"/>
      <c r="E31" s="438"/>
      <c r="F31" s="438"/>
      <c r="G31" s="438"/>
      <c r="H31" s="438"/>
      <c r="I31" s="439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59" t="s">
        <v>147</v>
      </c>
      <c r="C32" s="460"/>
      <c r="D32" s="460"/>
      <c r="E32" s="460"/>
      <c r="F32" s="460"/>
      <c r="G32" s="460"/>
      <c r="H32" s="460"/>
      <c r="I32" s="461"/>
      <c r="J32" s="307" t="s">
        <v>261</v>
      </c>
      <c r="K32" s="308" t="s">
        <v>262</v>
      </c>
    </row>
    <row r="33" spans="2:11" ht="18" customHeight="1">
      <c r="B33" s="304" t="s">
        <v>276</v>
      </c>
      <c r="C33" s="448" t="s">
        <v>277</v>
      </c>
      <c r="D33" s="449"/>
      <c r="E33" s="450"/>
      <c r="F33" s="451" t="s">
        <v>278</v>
      </c>
      <c r="G33" s="452"/>
      <c r="H33" s="452"/>
      <c r="I33" s="462"/>
      <c r="J33" s="309">
        <v>6.3700000000000007E-2</v>
      </c>
      <c r="K33" s="303">
        <f>K11</f>
        <v>8.5000000000000006E-2</v>
      </c>
    </row>
    <row r="34" spans="2:11" ht="21" customHeight="1">
      <c r="B34" s="437" t="s">
        <v>275</v>
      </c>
      <c r="C34" s="438"/>
      <c r="D34" s="438"/>
      <c r="E34" s="438"/>
      <c r="F34" s="438"/>
      <c r="G34" s="438"/>
      <c r="H34" s="438"/>
      <c r="I34" s="439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59" t="s">
        <v>149</v>
      </c>
      <c r="C35" s="460"/>
      <c r="D35" s="460"/>
      <c r="E35" s="460"/>
      <c r="F35" s="460"/>
      <c r="G35" s="460"/>
      <c r="H35" s="460"/>
      <c r="I35" s="461"/>
      <c r="J35" s="307" t="s">
        <v>261</v>
      </c>
      <c r="K35" s="308" t="s">
        <v>262</v>
      </c>
    </row>
    <row r="36" spans="2:11" ht="18" customHeight="1">
      <c r="B36" s="301" t="s">
        <v>279</v>
      </c>
      <c r="C36" s="448" t="s">
        <v>150</v>
      </c>
      <c r="D36" s="449"/>
      <c r="E36" s="450"/>
      <c r="F36" s="451" t="str">
        <f t="shared" ref="F36:F38" si="1">F14</f>
        <v>0,65% de PV</v>
      </c>
      <c r="G36" s="452"/>
      <c r="H36" s="452"/>
      <c r="I36" s="462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281</v>
      </c>
      <c r="C37" s="463" t="s">
        <v>151</v>
      </c>
      <c r="D37" s="464"/>
      <c r="E37" s="465"/>
      <c r="F37" s="456" t="str">
        <f t="shared" si="1"/>
        <v>3,00% de PV</v>
      </c>
      <c r="G37" s="457"/>
      <c r="H37" s="457"/>
      <c r="I37" s="458"/>
      <c r="J37" s="313">
        <f>J15</f>
        <v>0.03</v>
      </c>
      <c r="K37" s="314">
        <v>0.04</v>
      </c>
    </row>
    <row r="38" spans="2:11" ht="18" customHeight="1">
      <c r="B38" s="304" t="s">
        <v>283</v>
      </c>
      <c r="C38" s="453" t="s">
        <v>152</v>
      </c>
      <c r="D38" s="454"/>
      <c r="E38" s="455"/>
      <c r="F38" s="456" t="str">
        <f t="shared" si="1"/>
        <v>3,00% de PV</v>
      </c>
      <c r="G38" s="457"/>
      <c r="H38" s="457"/>
      <c r="I38" s="458"/>
      <c r="J38" s="305">
        <f>J16</f>
        <v>0.03</v>
      </c>
      <c r="K38" s="312">
        <v>0.04</v>
      </c>
    </row>
    <row r="39" spans="2:11" ht="18" customHeight="1">
      <c r="B39" s="304" t="s">
        <v>284</v>
      </c>
      <c r="C39" s="453" t="s">
        <v>285</v>
      </c>
      <c r="D39" s="454"/>
      <c r="E39" s="455"/>
      <c r="F39" s="456" t="s">
        <v>291</v>
      </c>
      <c r="G39" s="457"/>
      <c r="H39" s="457"/>
      <c r="I39" s="458"/>
      <c r="J39" s="305">
        <v>4.4999999999999998E-2</v>
      </c>
      <c r="K39" s="306">
        <v>0.06</v>
      </c>
    </row>
    <row r="40" spans="2:11" ht="21" customHeight="1">
      <c r="B40" s="437" t="s">
        <v>275</v>
      </c>
      <c r="C40" s="438"/>
      <c r="D40" s="438"/>
      <c r="E40" s="438"/>
      <c r="F40" s="438"/>
      <c r="G40" s="438"/>
      <c r="H40" s="438"/>
      <c r="I40" s="439"/>
      <c r="J40" s="287">
        <f>SUM(J36:J39)</f>
        <v>0.1115</v>
      </c>
      <c r="K40" s="315">
        <f>SUM(K36:K39)</f>
        <v>0.1487</v>
      </c>
    </row>
    <row r="41" spans="2:11" ht="18" customHeight="1">
      <c r="B41" s="440" t="s">
        <v>287</v>
      </c>
      <c r="C41" s="441"/>
      <c r="D41" s="441"/>
      <c r="E41" s="441"/>
      <c r="F41" s="441"/>
      <c r="G41" s="441"/>
      <c r="H41" s="441"/>
      <c r="I41" s="442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43" t="s">
        <v>288</v>
      </c>
      <c r="C42" s="444"/>
      <c r="D42" s="444"/>
      <c r="E42" s="444"/>
      <c r="F42" s="444"/>
      <c r="G42" s="444"/>
      <c r="H42" s="444"/>
      <c r="I42" s="445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46" t="s">
        <v>289</v>
      </c>
      <c r="C44" s="447"/>
      <c r="D44" s="447"/>
      <c r="E44" s="447"/>
      <c r="F44" s="447"/>
      <c r="G44" s="447"/>
      <c r="H44" s="447"/>
      <c r="I44" s="447"/>
      <c r="J44" s="447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42:I42"/>
    <mergeCell ref="B44:J44"/>
    <mergeCell ref="C38:E38"/>
    <mergeCell ref="F38:I38"/>
    <mergeCell ref="C39:E39"/>
    <mergeCell ref="F39:I39"/>
    <mergeCell ref="B40:I40"/>
    <mergeCell ref="B41:I41"/>
    <mergeCell ref="B34:I34"/>
    <mergeCell ref="B35:I35"/>
    <mergeCell ref="C36:E36"/>
    <mergeCell ref="F36:I36"/>
    <mergeCell ref="C37:E37"/>
    <mergeCell ref="F37:I37"/>
    <mergeCell ref="C30:E30"/>
    <mergeCell ref="F30:I30"/>
    <mergeCell ref="B31:I31"/>
    <mergeCell ref="B32:I32"/>
    <mergeCell ref="C33:E33"/>
    <mergeCell ref="F33:I33"/>
    <mergeCell ref="C27:E27"/>
    <mergeCell ref="F27:I27"/>
    <mergeCell ref="C28:E28"/>
    <mergeCell ref="F28:I28"/>
    <mergeCell ref="C29:E29"/>
    <mergeCell ref="F29:I29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11:E11"/>
    <mergeCell ref="F11:I11"/>
    <mergeCell ref="B12:I12"/>
    <mergeCell ref="B13:I13"/>
    <mergeCell ref="C14:E14"/>
    <mergeCell ref="F14:I14"/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2:Q52"/>
  <sheetViews>
    <sheetView showGridLines="0" topLeftCell="A19" zoomScale="90" zoomScaleNormal="90" workbookViewId="0">
      <selection activeCell="A3" sqref="A3:K5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2" spans="2:17" ht="20.25" customHeight="1" thickBot="1"/>
    <row r="3" spans="2:17" ht="15" customHeight="1">
      <c r="B3" s="469" t="s">
        <v>292</v>
      </c>
      <c r="C3" s="470"/>
      <c r="D3" s="470"/>
      <c r="E3" s="470"/>
      <c r="F3" s="470"/>
      <c r="G3" s="470"/>
      <c r="H3" s="470"/>
      <c r="I3" s="470"/>
      <c r="J3" s="470"/>
      <c r="K3" s="470"/>
      <c r="L3" s="475" t="s">
        <v>293</v>
      </c>
      <c r="M3" s="476"/>
      <c r="N3" s="476"/>
      <c r="O3" s="476"/>
      <c r="P3" s="476"/>
      <c r="Q3" s="477"/>
    </row>
    <row r="4" spans="2:17" ht="15" customHeight="1">
      <c r="B4" s="471"/>
      <c r="C4" s="472"/>
      <c r="D4" s="472"/>
      <c r="E4" s="472"/>
      <c r="F4" s="472"/>
      <c r="G4" s="472"/>
      <c r="H4" s="472"/>
      <c r="I4" s="472"/>
      <c r="J4" s="472"/>
      <c r="K4" s="472"/>
      <c r="L4" s="478"/>
      <c r="M4" s="479"/>
      <c r="N4" s="479"/>
      <c r="O4" s="479"/>
      <c r="P4" s="479"/>
      <c r="Q4" s="480"/>
    </row>
    <row r="5" spans="2:17" ht="15" customHeight="1">
      <c r="B5" s="473"/>
      <c r="C5" s="474"/>
      <c r="D5" s="474"/>
      <c r="E5" s="474"/>
      <c r="F5" s="474"/>
      <c r="G5" s="474"/>
      <c r="H5" s="474"/>
      <c r="I5" s="474"/>
      <c r="J5" s="474"/>
      <c r="K5" s="474"/>
      <c r="L5" s="481"/>
      <c r="M5" s="482"/>
      <c r="N5" s="482"/>
      <c r="O5" s="482"/>
      <c r="P5" s="482"/>
      <c r="Q5" s="483"/>
    </row>
    <row r="6" spans="2:17" ht="39.6">
      <c r="B6" s="318" t="s">
        <v>2</v>
      </c>
      <c r="C6" s="319" t="s">
        <v>51</v>
      </c>
      <c r="D6" s="484" t="s">
        <v>294</v>
      </c>
      <c r="E6" s="485"/>
      <c r="F6" s="486"/>
      <c r="G6" s="320" t="s">
        <v>295</v>
      </c>
      <c r="H6" s="320" t="s">
        <v>296</v>
      </c>
      <c r="I6" s="320" t="s">
        <v>297</v>
      </c>
      <c r="J6" s="320" t="s">
        <v>298</v>
      </c>
      <c r="K6" s="320" t="s">
        <v>299</v>
      </c>
      <c r="L6" s="320" t="s">
        <v>56</v>
      </c>
      <c r="M6" s="320" t="s">
        <v>300</v>
      </c>
      <c r="N6" s="320" t="s">
        <v>301</v>
      </c>
      <c r="O6" s="321" t="s">
        <v>302</v>
      </c>
      <c r="P6" s="320" t="s">
        <v>51</v>
      </c>
      <c r="Q6" s="322" t="s">
        <v>303</v>
      </c>
    </row>
    <row r="7" spans="2:17" ht="44.1" customHeight="1">
      <c r="B7" s="323" t="s">
        <v>304</v>
      </c>
      <c r="C7" s="324" t="s">
        <v>305</v>
      </c>
      <c r="D7" s="466" t="s">
        <v>306</v>
      </c>
      <c r="E7" s="467"/>
      <c r="F7" s="468"/>
      <c r="G7" s="325" t="s">
        <v>307</v>
      </c>
      <c r="H7" s="325" t="s">
        <v>308</v>
      </c>
      <c r="I7" s="325">
        <v>2</v>
      </c>
      <c r="J7" s="325">
        <v>67.099999999999994</v>
      </c>
      <c r="K7" s="326">
        <v>60</v>
      </c>
      <c r="L7" s="326">
        <v>1</v>
      </c>
      <c r="M7" s="325">
        <v>1</v>
      </c>
      <c r="N7" s="327">
        <v>310.43810000000002</v>
      </c>
      <c r="O7" s="328">
        <f>ROUND(((J7*I7*M7)/K7)*N7*L7,4)</f>
        <v>694.34659999999997</v>
      </c>
      <c r="P7" s="325" t="s">
        <v>309</v>
      </c>
      <c r="Q7" s="329" t="s">
        <v>310</v>
      </c>
    </row>
    <row r="8" spans="2:17" ht="44.1" customHeight="1">
      <c r="B8" s="323" t="s">
        <v>311</v>
      </c>
      <c r="C8" s="324" t="s">
        <v>312</v>
      </c>
      <c r="D8" s="466" t="s">
        <v>313</v>
      </c>
      <c r="E8" s="467"/>
      <c r="F8" s="468"/>
      <c r="G8" s="325" t="s">
        <v>307</v>
      </c>
      <c r="H8" s="325" t="s">
        <v>308</v>
      </c>
      <c r="I8" s="325">
        <v>2</v>
      </c>
      <c r="J8" s="325">
        <v>67.099999999999994</v>
      </c>
      <c r="K8" s="326">
        <v>60</v>
      </c>
      <c r="L8" s="326">
        <v>1</v>
      </c>
      <c r="M8" s="325">
        <v>0.5</v>
      </c>
      <c r="N8" s="327">
        <f>N7</f>
        <v>310.43810000000002</v>
      </c>
      <c r="O8" s="328">
        <f t="shared" ref="O8:O11" si="0">ROUND(((J8*I8*M8)/K8)*N8*L8,4)</f>
        <v>347.17329999999998</v>
      </c>
      <c r="P8" s="325" t="s">
        <v>309</v>
      </c>
      <c r="Q8" s="329" t="s">
        <v>310</v>
      </c>
    </row>
    <row r="9" spans="2:17" ht="44.1" customHeight="1">
      <c r="B9" s="323" t="s">
        <v>314</v>
      </c>
      <c r="C9" s="324" t="s">
        <v>315</v>
      </c>
      <c r="D9" s="466" t="s">
        <v>316</v>
      </c>
      <c r="E9" s="467"/>
      <c r="F9" s="468"/>
      <c r="G9" s="325" t="s">
        <v>307</v>
      </c>
      <c r="H9" s="325" t="s">
        <v>308</v>
      </c>
      <c r="I9" s="325">
        <v>2</v>
      </c>
      <c r="J9" s="325">
        <v>67.099999999999994</v>
      </c>
      <c r="K9" s="326">
        <v>60</v>
      </c>
      <c r="L9" s="326">
        <v>1</v>
      </c>
      <c r="M9" s="325">
        <v>0.5</v>
      </c>
      <c r="N9" s="327">
        <f t="shared" ref="N9:N11" si="1">N8</f>
        <v>310.43810000000002</v>
      </c>
      <c r="O9" s="328">
        <f t="shared" si="0"/>
        <v>347.17329999999998</v>
      </c>
      <c r="P9" s="325" t="s">
        <v>309</v>
      </c>
      <c r="Q9" s="329" t="s">
        <v>310</v>
      </c>
    </row>
    <row r="10" spans="2:17" ht="44.1" customHeight="1">
      <c r="B10" s="323" t="s">
        <v>314</v>
      </c>
      <c r="C10" s="324" t="s">
        <v>317</v>
      </c>
      <c r="D10" s="466" t="s">
        <v>318</v>
      </c>
      <c r="E10" s="467"/>
      <c r="F10" s="468"/>
      <c r="G10" s="325" t="s">
        <v>307</v>
      </c>
      <c r="H10" s="325" t="s">
        <v>308</v>
      </c>
      <c r="I10" s="325">
        <v>2</v>
      </c>
      <c r="J10" s="325">
        <v>67.099999999999994</v>
      </c>
      <c r="K10" s="326">
        <v>60</v>
      </c>
      <c r="L10" s="326">
        <v>1</v>
      </c>
      <c r="M10" s="325">
        <v>1</v>
      </c>
      <c r="N10" s="327">
        <f t="shared" si="1"/>
        <v>310.43810000000002</v>
      </c>
      <c r="O10" s="328">
        <f t="shared" si="0"/>
        <v>694.34659999999997</v>
      </c>
      <c r="P10" s="325" t="s">
        <v>309</v>
      </c>
      <c r="Q10" s="329" t="s">
        <v>310</v>
      </c>
    </row>
    <row r="11" spans="2:17" ht="44.1" customHeight="1">
      <c r="B11" s="323" t="s">
        <v>319</v>
      </c>
      <c r="C11" s="324" t="s">
        <v>320</v>
      </c>
      <c r="D11" s="487" t="s">
        <v>321</v>
      </c>
      <c r="E11" s="488"/>
      <c r="F11" s="489"/>
      <c r="G11" s="325" t="s">
        <v>307</v>
      </c>
      <c r="H11" s="325" t="s">
        <v>308</v>
      </c>
      <c r="I11" s="325">
        <v>2</v>
      </c>
      <c r="J11" s="325">
        <v>67.099999999999994</v>
      </c>
      <c r="K11" s="326">
        <v>60</v>
      </c>
      <c r="L11" s="326">
        <v>1</v>
      </c>
      <c r="M11" s="325">
        <v>1</v>
      </c>
      <c r="N11" s="327">
        <f t="shared" si="1"/>
        <v>310.43810000000002</v>
      </c>
      <c r="O11" s="328">
        <f t="shared" si="0"/>
        <v>694.34659999999997</v>
      </c>
      <c r="P11" s="325" t="s">
        <v>309</v>
      </c>
      <c r="Q11" s="329" t="s">
        <v>310</v>
      </c>
    </row>
    <row r="12" spans="2:17" ht="39.6">
      <c r="B12" s="318" t="s">
        <v>84</v>
      </c>
      <c r="C12" s="319" t="s">
        <v>51</v>
      </c>
      <c r="D12" s="484" t="s">
        <v>322</v>
      </c>
      <c r="E12" s="485"/>
      <c r="F12" s="486"/>
      <c r="G12" s="320" t="s">
        <v>295</v>
      </c>
      <c r="H12" s="320" t="s">
        <v>296</v>
      </c>
      <c r="I12" s="320" t="s">
        <v>297</v>
      </c>
      <c r="J12" s="320" t="s">
        <v>298</v>
      </c>
      <c r="K12" s="320" t="s">
        <v>323</v>
      </c>
      <c r="L12" s="320" t="s">
        <v>56</v>
      </c>
      <c r="M12" s="320" t="s">
        <v>300</v>
      </c>
      <c r="N12" s="320" t="s">
        <v>324</v>
      </c>
      <c r="O12" s="321" t="s">
        <v>55</v>
      </c>
      <c r="P12" s="320" t="s">
        <v>51</v>
      </c>
      <c r="Q12" s="322" t="s">
        <v>303</v>
      </c>
    </row>
    <row r="13" spans="2:17" ht="51" customHeight="1">
      <c r="B13" s="323" t="s">
        <v>325</v>
      </c>
      <c r="C13" s="330" t="s">
        <v>326</v>
      </c>
      <c r="D13" s="490" t="s">
        <v>327</v>
      </c>
      <c r="E13" s="491"/>
      <c r="F13" s="492"/>
      <c r="G13" s="325" t="s">
        <v>307</v>
      </c>
      <c r="H13" s="325" t="s">
        <v>308</v>
      </c>
      <c r="I13" s="326">
        <v>1</v>
      </c>
      <c r="J13" s="325">
        <v>67.099999999999994</v>
      </c>
      <c r="K13" s="331">
        <v>60</v>
      </c>
      <c r="L13" s="332">
        <v>1</v>
      </c>
      <c r="M13" s="332">
        <v>1</v>
      </c>
      <c r="N13" s="327">
        <v>230.9813</v>
      </c>
      <c r="O13" s="328">
        <f t="shared" ref="O13:O14" si="2">ROUND(((J13*I13*M13)/K13)*N13*L13,4)</f>
        <v>258.3141</v>
      </c>
      <c r="P13" s="330" t="s">
        <v>326</v>
      </c>
      <c r="Q13" s="333" t="s">
        <v>328</v>
      </c>
    </row>
    <row r="14" spans="2:17" ht="51" customHeight="1">
      <c r="B14" s="323" t="s">
        <v>329</v>
      </c>
      <c r="C14" s="330" t="s">
        <v>330</v>
      </c>
      <c r="D14" s="490" t="s">
        <v>331</v>
      </c>
      <c r="E14" s="491"/>
      <c r="F14" s="492"/>
      <c r="G14" s="325" t="s">
        <v>307</v>
      </c>
      <c r="H14" s="325" t="s">
        <v>308</v>
      </c>
      <c r="I14" s="326">
        <v>1</v>
      </c>
      <c r="J14" s="325">
        <v>67.099999999999994</v>
      </c>
      <c r="K14" s="331">
        <v>60</v>
      </c>
      <c r="L14" s="331">
        <v>2</v>
      </c>
      <c r="M14" s="331">
        <v>1</v>
      </c>
      <c r="N14" s="327">
        <v>225.76410000000001</v>
      </c>
      <c r="O14" s="328">
        <f t="shared" si="2"/>
        <v>504.959</v>
      </c>
      <c r="P14" s="330" t="s">
        <v>330</v>
      </c>
      <c r="Q14" s="333" t="s">
        <v>328</v>
      </c>
    </row>
    <row r="15" spans="2:17">
      <c r="B15" s="493" t="s">
        <v>332</v>
      </c>
      <c r="C15" s="494"/>
      <c r="D15" s="495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334">
        <f>SUM(O7:O11,O13:O14)</f>
        <v>3540.6594999999998</v>
      </c>
      <c r="P15" s="335"/>
      <c r="Q15" s="336"/>
    </row>
    <row r="16" spans="2:17">
      <c r="B16" s="337" t="s">
        <v>333</v>
      </c>
      <c r="C16" s="338"/>
      <c r="D16" s="496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496"/>
      <c r="P16" s="496"/>
      <c r="Q16" s="497"/>
    </row>
    <row r="17" spans="2:17" ht="19.5" customHeight="1">
      <c r="B17" s="339"/>
      <c r="C17" s="340"/>
      <c r="D17" s="341" t="s">
        <v>334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9.5" customHeight="1">
      <c r="B18" s="339"/>
      <c r="C18" s="340"/>
      <c r="D18" s="341" t="s">
        <v>335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336</v>
      </c>
      <c r="P18" s="345" t="s">
        <v>337</v>
      </c>
      <c r="Q18" s="346"/>
    </row>
    <row r="19" spans="2:17" ht="19.5" customHeight="1">
      <c r="B19" s="347"/>
      <c r="C19" s="342"/>
      <c r="D19" s="341" t="s">
        <v>338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339</v>
      </c>
      <c r="Q19" s="346"/>
    </row>
    <row r="20" spans="2:17" ht="19.5" customHeight="1">
      <c r="B20" s="347"/>
      <c r="C20" s="342"/>
      <c r="D20" s="341" t="s">
        <v>340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 ht="19.5" customHeight="1">
      <c r="B21" s="347"/>
      <c r="C21" s="342"/>
      <c r="D21" s="341" t="s">
        <v>341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 ht="19.5" customHeight="1">
      <c r="B22" s="347"/>
      <c r="C22" s="342"/>
      <c r="D22" s="341" t="s">
        <v>342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 ht="19.5" customHeight="1">
      <c r="B23" s="347"/>
      <c r="C23" s="342"/>
      <c r="D23" s="341" t="s">
        <v>343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 ht="19.5" customHeight="1">
      <c r="B24" s="347"/>
      <c r="C24" s="342"/>
      <c r="D24" s="341" t="s">
        <v>344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 ht="19.5" customHeight="1">
      <c r="B25" s="347"/>
      <c r="C25" s="342"/>
      <c r="D25" s="341" t="s">
        <v>345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 ht="15" thickBot="1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  <row r="27" spans="2:17" ht="15" thickBot="1"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4"/>
      <c r="P27" s="353"/>
      <c r="Q27" s="353"/>
    </row>
    <row r="28" spans="2:17" ht="24.75" customHeight="1" thickBot="1">
      <c r="B28" s="498" t="s">
        <v>255</v>
      </c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</row>
    <row r="29" spans="2:17">
      <c r="B29" s="469" t="s">
        <v>346</v>
      </c>
      <c r="C29" s="470"/>
      <c r="D29" s="470"/>
      <c r="E29" s="470"/>
      <c r="F29" s="470"/>
      <c r="G29" s="470"/>
      <c r="H29" s="470"/>
      <c r="I29" s="470"/>
      <c r="J29" s="470"/>
      <c r="K29" s="470"/>
      <c r="L29" s="475" t="s">
        <v>293</v>
      </c>
      <c r="M29" s="476"/>
      <c r="N29" s="476"/>
      <c r="O29" s="476"/>
      <c r="P29" s="476"/>
      <c r="Q29" s="477"/>
    </row>
    <row r="30" spans="2:17">
      <c r="B30" s="471"/>
      <c r="C30" s="472"/>
      <c r="D30" s="472"/>
      <c r="E30" s="472"/>
      <c r="F30" s="472"/>
      <c r="G30" s="472"/>
      <c r="H30" s="472"/>
      <c r="I30" s="472"/>
      <c r="J30" s="472"/>
      <c r="K30" s="472"/>
      <c r="L30" s="478"/>
      <c r="M30" s="479"/>
      <c r="N30" s="479"/>
      <c r="O30" s="479"/>
      <c r="P30" s="479"/>
      <c r="Q30" s="480"/>
    </row>
    <row r="31" spans="2:17">
      <c r="B31" s="473"/>
      <c r="C31" s="474"/>
      <c r="D31" s="474"/>
      <c r="E31" s="474"/>
      <c r="F31" s="474"/>
      <c r="G31" s="474"/>
      <c r="H31" s="474"/>
      <c r="I31" s="474"/>
      <c r="J31" s="474"/>
      <c r="K31" s="474"/>
      <c r="L31" s="481"/>
      <c r="M31" s="482"/>
      <c r="N31" s="482"/>
      <c r="O31" s="482"/>
      <c r="P31" s="482"/>
      <c r="Q31" s="483"/>
    </row>
    <row r="32" spans="2:17" ht="39.6">
      <c r="B32" s="318" t="s">
        <v>2</v>
      </c>
      <c r="C32" s="319" t="s">
        <v>51</v>
      </c>
      <c r="D32" s="484" t="s">
        <v>294</v>
      </c>
      <c r="E32" s="485"/>
      <c r="F32" s="486"/>
      <c r="G32" s="320" t="s">
        <v>295</v>
      </c>
      <c r="H32" s="320" t="s">
        <v>296</v>
      </c>
      <c r="I32" s="320" t="s">
        <v>297</v>
      </c>
      <c r="J32" s="320" t="s">
        <v>298</v>
      </c>
      <c r="K32" s="320" t="s">
        <v>299</v>
      </c>
      <c r="L32" s="320" t="s">
        <v>56</v>
      </c>
      <c r="M32" s="320" t="s">
        <v>300</v>
      </c>
      <c r="N32" s="320" t="s">
        <v>301</v>
      </c>
      <c r="O32" s="321" t="s">
        <v>302</v>
      </c>
      <c r="P32" s="320" t="s">
        <v>51</v>
      </c>
      <c r="Q32" s="322" t="s">
        <v>303</v>
      </c>
    </row>
    <row r="33" spans="2:17" ht="43.5" customHeight="1">
      <c r="B33" s="323" t="s">
        <v>304</v>
      </c>
      <c r="C33" s="324" t="s">
        <v>305</v>
      </c>
      <c r="D33" s="466" t="s">
        <v>306</v>
      </c>
      <c r="E33" s="467"/>
      <c r="F33" s="468"/>
      <c r="G33" s="325" t="s">
        <v>307</v>
      </c>
      <c r="H33" s="325" t="s">
        <v>308</v>
      </c>
      <c r="I33" s="325">
        <v>2</v>
      </c>
      <c r="J33" s="325">
        <v>67.099999999999994</v>
      </c>
      <c r="K33" s="326">
        <v>60</v>
      </c>
      <c r="L33" s="326">
        <v>1</v>
      </c>
      <c r="M33" s="325">
        <v>1</v>
      </c>
      <c r="N33" s="327">
        <v>313.44349999999997</v>
      </c>
      <c r="O33" s="328">
        <f>ROUND(((J33*I33*M33)/K33)*N33*L33,4)</f>
        <v>701.06859999999995</v>
      </c>
      <c r="P33" s="325" t="s">
        <v>309</v>
      </c>
      <c r="Q33" s="329" t="s">
        <v>310</v>
      </c>
    </row>
    <row r="34" spans="2:17" ht="43.5" customHeight="1">
      <c r="B34" s="323" t="s">
        <v>311</v>
      </c>
      <c r="C34" s="324" t="s">
        <v>312</v>
      </c>
      <c r="D34" s="466" t="s">
        <v>313</v>
      </c>
      <c r="E34" s="467"/>
      <c r="F34" s="468"/>
      <c r="G34" s="325" t="s">
        <v>307</v>
      </c>
      <c r="H34" s="325" t="s">
        <v>308</v>
      </c>
      <c r="I34" s="325">
        <v>2</v>
      </c>
      <c r="J34" s="325">
        <v>67.099999999999994</v>
      </c>
      <c r="K34" s="326">
        <v>60</v>
      </c>
      <c r="L34" s="326">
        <v>1</v>
      </c>
      <c r="M34" s="325">
        <v>0.5</v>
      </c>
      <c r="N34" s="327">
        <f>N33</f>
        <v>313.44349999999997</v>
      </c>
      <c r="O34" s="328">
        <f t="shared" ref="O34:O37" si="3">ROUND(((J34*I34*M34)/K34)*N34*L34,4)</f>
        <v>350.53429999999997</v>
      </c>
      <c r="P34" s="325" t="s">
        <v>309</v>
      </c>
      <c r="Q34" s="329" t="s">
        <v>310</v>
      </c>
    </row>
    <row r="35" spans="2:17" ht="43.5" customHeight="1">
      <c r="B35" s="323" t="s">
        <v>314</v>
      </c>
      <c r="C35" s="324" t="s">
        <v>315</v>
      </c>
      <c r="D35" s="466" t="s">
        <v>316</v>
      </c>
      <c r="E35" s="467"/>
      <c r="F35" s="468"/>
      <c r="G35" s="325" t="s">
        <v>307</v>
      </c>
      <c r="H35" s="325" t="s">
        <v>308</v>
      </c>
      <c r="I35" s="325">
        <v>2</v>
      </c>
      <c r="J35" s="325">
        <v>67.099999999999994</v>
      </c>
      <c r="K35" s="326">
        <v>60</v>
      </c>
      <c r="L35" s="326">
        <v>1</v>
      </c>
      <c r="M35" s="325">
        <v>0.5</v>
      </c>
      <c r="N35" s="327">
        <f t="shared" ref="N35:N37" si="4">N34</f>
        <v>313.44349999999997</v>
      </c>
      <c r="O35" s="328">
        <f t="shared" si="3"/>
        <v>350.53429999999997</v>
      </c>
      <c r="P35" s="325" t="s">
        <v>309</v>
      </c>
      <c r="Q35" s="329" t="s">
        <v>310</v>
      </c>
    </row>
    <row r="36" spans="2:17" ht="43.5" customHeight="1">
      <c r="B36" s="323" t="s">
        <v>314</v>
      </c>
      <c r="C36" s="324" t="s">
        <v>317</v>
      </c>
      <c r="D36" s="466" t="s">
        <v>318</v>
      </c>
      <c r="E36" s="467"/>
      <c r="F36" s="468"/>
      <c r="G36" s="325" t="s">
        <v>307</v>
      </c>
      <c r="H36" s="325" t="s">
        <v>308</v>
      </c>
      <c r="I36" s="325">
        <v>2</v>
      </c>
      <c r="J36" s="325">
        <v>67.099999999999994</v>
      </c>
      <c r="K36" s="326">
        <v>60</v>
      </c>
      <c r="L36" s="326">
        <v>1</v>
      </c>
      <c r="M36" s="325">
        <v>1</v>
      </c>
      <c r="N36" s="327">
        <f t="shared" si="4"/>
        <v>313.44349999999997</v>
      </c>
      <c r="O36" s="328">
        <f t="shared" si="3"/>
        <v>701.06859999999995</v>
      </c>
      <c r="P36" s="325" t="s">
        <v>309</v>
      </c>
      <c r="Q36" s="329" t="s">
        <v>310</v>
      </c>
    </row>
    <row r="37" spans="2:17" ht="43.5" customHeight="1">
      <c r="B37" s="323" t="s">
        <v>319</v>
      </c>
      <c r="C37" s="324" t="s">
        <v>320</v>
      </c>
      <c r="D37" s="487" t="s">
        <v>321</v>
      </c>
      <c r="E37" s="488"/>
      <c r="F37" s="489"/>
      <c r="G37" s="325" t="s">
        <v>307</v>
      </c>
      <c r="H37" s="325" t="s">
        <v>308</v>
      </c>
      <c r="I37" s="325">
        <v>2</v>
      </c>
      <c r="J37" s="325">
        <v>67.099999999999994</v>
      </c>
      <c r="K37" s="326">
        <v>60</v>
      </c>
      <c r="L37" s="326">
        <v>1</v>
      </c>
      <c r="M37" s="325">
        <v>1</v>
      </c>
      <c r="N37" s="327">
        <f t="shared" si="4"/>
        <v>313.44349999999997</v>
      </c>
      <c r="O37" s="328">
        <f t="shared" si="3"/>
        <v>701.06859999999995</v>
      </c>
      <c r="P37" s="325" t="s">
        <v>309</v>
      </c>
      <c r="Q37" s="329" t="s">
        <v>310</v>
      </c>
    </row>
    <row r="38" spans="2:17" ht="39.6">
      <c r="B38" s="318" t="s">
        <v>84</v>
      </c>
      <c r="C38" s="319" t="s">
        <v>51</v>
      </c>
      <c r="D38" s="484" t="s">
        <v>322</v>
      </c>
      <c r="E38" s="485"/>
      <c r="F38" s="486"/>
      <c r="G38" s="320" t="s">
        <v>295</v>
      </c>
      <c r="H38" s="320" t="s">
        <v>296</v>
      </c>
      <c r="I38" s="320" t="s">
        <v>297</v>
      </c>
      <c r="J38" s="320" t="s">
        <v>298</v>
      </c>
      <c r="K38" s="320" t="s">
        <v>323</v>
      </c>
      <c r="L38" s="320" t="s">
        <v>56</v>
      </c>
      <c r="M38" s="320" t="s">
        <v>300</v>
      </c>
      <c r="N38" s="320" t="s">
        <v>324</v>
      </c>
      <c r="O38" s="321" t="s">
        <v>55</v>
      </c>
      <c r="P38" s="320" t="s">
        <v>51</v>
      </c>
      <c r="Q38" s="322" t="s">
        <v>303</v>
      </c>
    </row>
    <row r="39" spans="2:17" ht="51" customHeight="1">
      <c r="B39" s="323" t="s">
        <v>325</v>
      </c>
      <c r="C39" s="330" t="s">
        <v>326</v>
      </c>
      <c r="D39" s="490" t="s">
        <v>327</v>
      </c>
      <c r="E39" s="491"/>
      <c r="F39" s="492"/>
      <c r="G39" s="325" t="s">
        <v>307</v>
      </c>
      <c r="H39" s="325" t="s">
        <v>308</v>
      </c>
      <c r="I39" s="326">
        <v>1</v>
      </c>
      <c r="J39" s="325">
        <v>67.099999999999994</v>
      </c>
      <c r="K39" s="331">
        <v>60</v>
      </c>
      <c r="L39" s="332">
        <v>1</v>
      </c>
      <c r="M39" s="332">
        <v>1</v>
      </c>
      <c r="N39" s="327">
        <v>233.98670000000001</v>
      </c>
      <c r="O39" s="328">
        <f t="shared" ref="O39:O40" si="5">ROUND(((J39*I39*M39)/K39)*N39*L39,4)</f>
        <v>261.67509999999999</v>
      </c>
      <c r="P39" s="330" t="s">
        <v>326</v>
      </c>
      <c r="Q39" s="333" t="s">
        <v>328</v>
      </c>
    </row>
    <row r="40" spans="2:17" ht="51" customHeight="1">
      <c r="B40" s="323" t="s">
        <v>329</v>
      </c>
      <c r="C40" s="330" t="s">
        <v>330</v>
      </c>
      <c r="D40" s="490" t="s">
        <v>331</v>
      </c>
      <c r="E40" s="491"/>
      <c r="F40" s="492"/>
      <c r="G40" s="325" t="s">
        <v>307</v>
      </c>
      <c r="H40" s="325" t="s">
        <v>308</v>
      </c>
      <c r="I40" s="326">
        <v>1</v>
      </c>
      <c r="J40" s="325">
        <v>67.099999999999994</v>
      </c>
      <c r="K40" s="331">
        <v>60</v>
      </c>
      <c r="L40" s="331">
        <v>2</v>
      </c>
      <c r="M40" s="331">
        <v>1</v>
      </c>
      <c r="N40" s="327">
        <v>288.20940000000002</v>
      </c>
      <c r="O40" s="328">
        <f t="shared" si="5"/>
        <v>644.62840000000006</v>
      </c>
      <c r="P40" s="330" t="s">
        <v>330</v>
      </c>
      <c r="Q40" s="333" t="s">
        <v>328</v>
      </c>
    </row>
    <row r="41" spans="2:17">
      <c r="B41" s="493" t="s">
        <v>332</v>
      </c>
      <c r="C41" s="494"/>
      <c r="D41" s="495"/>
      <c r="E41" s="495"/>
      <c r="F41" s="495"/>
      <c r="G41" s="495"/>
      <c r="H41" s="495"/>
      <c r="I41" s="495"/>
      <c r="J41" s="495"/>
      <c r="K41" s="495"/>
      <c r="L41" s="495"/>
      <c r="M41" s="495"/>
      <c r="N41" s="495"/>
      <c r="O41" s="334">
        <f>SUM(O33:O37,O39:O40)</f>
        <v>3710.5778999999998</v>
      </c>
      <c r="P41" s="335"/>
      <c r="Q41" s="336"/>
    </row>
    <row r="42" spans="2:17">
      <c r="B42" s="337" t="s">
        <v>333</v>
      </c>
      <c r="C42" s="338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6"/>
      <c r="Q42" s="497"/>
    </row>
    <row r="43" spans="2:17">
      <c r="B43" s="339"/>
      <c r="C43" s="340"/>
      <c r="D43" s="341" t="s">
        <v>334</v>
      </c>
      <c r="E43" s="341"/>
      <c r="F43" s="341"/>
      <c r="G43" s="341"/>
      <c r="H43" s="341"/>
      <c r="I43" s="341"/>
      <c r="J43" s="341"/>
      <c r="K43" s="342"/>
      <c r="L43" s="342"/>
      <c r="M43" s="342"/>
      <c r="N43" s="342"/>
      <c r="O43" s="342"/>
      <c r="P43" s="342"/>
      <c r="Q43" s="343"/>
    </row>
    <row r="44" spans="2:17" ht="15.6">
      <c r="B44" s="339"/>
      <c r="C44" s="340"/>
      <c r="D44" s="341" t="s">
        <v>335</v>
      </c>
      <c r="E44" s="341"/>
      <c r="F44" s="341"/>
      <c r="G44" s="341"/>
      <c r="H44" s="341"/>
      <c r="I44" s="341"/>
      <c r="J44" s="341"/>
      <c r="K44" s="342"/>
      <c r="L44" s="342"/>
      <c r="M44" s="342"/>
      <c r="N44" s="342"/>
      <c r="O44" s="344" t="s">
        <v>336</v>
      </c>
      <c r="P44" s="345" t="s">
        <v>337</v>
      </c>
      <c r="Q44" s="346"/>
    </row>
    <row r="45" spans="2:17">
      <c r="B45" s="347"/>
      <c r="C45" s="342"/>
      <c r="D45" s="341" t="s">
        <v>338</v>
      </c>
      <c r="E45" s="341"/>
      <c r="F45" s="341"/>
      <c r="G45" s="341"/>
      <c r="H45" s="341"/>
      <c r="I45" s="341"/>
      <c r="J45" s="341"/>
      <c r="K45" s="342"/>
      <c r="L45" s="342"/>
      <c r="M45" s="342"/>
      <c r="N45" s="342"/>
      <c r="O45" s="344"/>
      <c r="P45" s="344" t="s">
        <v>339</v>
      </c>
      <c r="Q45" s="346"/>
    </row>
    <row r="46" spans="2:17">
      <c r="B46" s="347"/>
      <c r="C46" s="342"/>
      <c r="D46" s="341" t="s">
        <v>340</v>
      </c>
      <c r="E46" s="341"/>
      <c r="F46" s="341"/>
      <c r="G46" s="341"/>
      <c r="H46" s="341"/>
      <c r="I46" s="341"/>
      <c r="J46" s="341"/>
      <c r="K46" s="342"/>
      <c r="L46" s="342"/>
      <c r="M46" s="342"/>
      <c r="N46" s="342"/>
      <c r="O46" s="348"/>
      <c r="P46" s="342"/>
      <c r="Q46" s="343"/>
    </row>
    <row r="47" spans="2:17">
      <c r="B47" s="347"/>
      <c r="C47" s="342"/>
      <c r="D47" s="341" t="s">
        <v>341</v>
      </c>
      <c r="E47" s="341"/>
      <c r="F47" s="341"/>
      <c r="G47" s="341"/>
      <c r="H47" s="341"/>
      <c r="I47" s="341"/>
      <c r="J47" s="341"/>
      <c r="K47" s="342"/>
      <c r="L47" s="342"/>
      <c r="M47" s="342"/>
      <c r="N47" s="342"/>
      <c r="O47" s="348"/>
      <c r="P47" s="342"/>
      <c r="Q47" s="343"/>
    </row>
    <row r="48" spans="2:17">
      <c r="B48" s="347"/>
      <c r="C48" s="342"/>
      <c r="D48" s="341" t="s">
        <v>342</v>
      </c>
      <c r="E48" s="341"/>
      <c r="F48" s="341"/>
      <c r="G48" s="341"/>
      <c r="H48" s="341"/>
      <c r="I48" s="341"/>
      <c r="J48" s="341"/>
      <c r="K48" s="342"/>
      <c r="L48" s="342"/>
      <c r="M48" s="342"/>
      <c r="N48" s="342"/>
      <c r="O48" s="348"/>
      <c r="P48" s="342"/>
      <c r="Q48" s="343"/>
    </row>
    <row r="49" spans="2:17">
      <c r="B49" s="347"/>
      <c r="C49" s="342"/>
      <c r="D49" s="341" t="s">
        <v>343</v>
      </c>
      <c r="E49" s="341"/>
      <c r="F49" s="341"/>
      <c r="G49" s="341"/>
      <c r="H49" s="341"/>
      <c r="I49" s="341"/>
      <c r="J49" s="341"/>
      <c r="K49" s="342"/>
      <c r="L49" s="342"/>
      <c r="M49" s="342"/>
      <c r="N49" s="342"/>
      <c r="O49" s="348"/>
      <c r="P49" s="342"/>
      <c r="Q49" s="343"/>
    </row>
    <row r="50" spans="2:17">
      <c r="B50" s="347"/>
      <c r="C50" s="342"/>
      <c r="D50" s="341" t="s">
        <v>344</v>
      </c>
      <c r="E50" s="341"/>
      <c r="F50" s="341"/>
      <c r="G50" s="341"/>
      <c r="H50" s="341"/>
      <c r="I50" s="341"/>
      <c r="J50" s="341"/>
      <c r="K50" s="342"/>
      <c r="L50" s="342"/>
      <c r="M50" s="342"/>
      <c r="N50" s="342"/>
      <c r="O50" s="348"/>
      <c r="P50" s="342"/>
      <c r="Q50" s="343"/>
    </row>
    <row r="51" spans="2:17">
      <c r="B51" s="347"/>
      <c r="C51" s="342"/>
      <c r="D51" s="341" t="s">
        <v>345</v>
      </c>
      <c r="E51" s="341"/>
      <c r="F51" s="341"/>
      <c r="G51" s="341"/>
      <c r="H51" s="341"/>
      <c r="I51" s="341"/>
      <c r="J51" s="341"/>
      <c r="K51" s="342"/>
      <c r="L51" s="342"/>
      <c r="M51" s="342"/>
      <c r="N51" s="342"/>
      <c r="O51" s="348"/>
      <c r="P51" s="342"/>
      <c r="Q51" s="343"/>
    </row>
    <row r="52" spans="2:17" ht="15" thickBot="1">
      <c r="B52" s="349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1"/>
      <c r="P52" s="350"/>
      <c r="Q52" s="352"/>
    </row>
  </sheetData>
  <mergeCells count="27">
    <mergeCell ref="B41:N41"/>
    <mergeCell ref="D42:Q42"/>
    <mergeCell ref="D35:F35"/>
    <mergeCell ref="D36:F36"/>
    <mergeCell ref="D37:F37"/>
    <mergeCell ref="D38:F38"/>
    <mergeCell ref="D39:F39"/>
    <mergeCell ref="D40:F40"/>
    <mergeCell ref="D34:F34"/>
    <mergeCell ref="D10:F10"/>
    <mergeCell ref="D11:F11"/>
    <mergeCell ref="D12:F12"/>
    <mergeCell ref="D13:F13"/>
    <mergeCell ref="D14:F14"/>
    <mergeCell ref="B15:N15"/>
    <mergeCell ref="D16:Q16"/>
    <mergeCell ref="B29:K31"/>
    <mergeCell ref="L29:Q31"/>
    <mergeCell ref="D32:F32"/>
    <mergeCell ref="D33:F33"/>
    <mergeCell ref="B28:Q28"/>
    <mergeCell ref="D9:F9"/>
    <mergeCell ref="B3:K5"/>
    <mergeCell ref="L3:Q5"/>
    <mergeCell ref="D6:F6"/>
    <mergeCell ref="D7:F7"/>
    <mergeCell ref="D8:F8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38"/>
      <c r="B2" s="540" t="s">
        <v>62</v>
      </c>
      <c r="C2" s="541"/>
      <c r="D2" s="541"/>
      <c r="E2" s="541"/>
      <c r="F2" s="541"/>
      <c r="G2" s="541"/>
      <c r="H2" s="541"/>
      <c r="I2" s="63"/>
    </row>
    <row r="3" spans="1:9" ht="15" customHeight="1">
      <c r="A3" s="539"/>
      <c r="B3" s="542" t="s">
        <v>106</v>
      </c>
      <c r="C3" s="543"/>
      <c r="D3" s="543"/>
      <c r="E3" s="543"/>
      <c r="F3" s="543"/>
      <c r="G3" s="543"/>
      <c r="H3" s="543"/>
      <c r="I3" s="63"/>
    </row>
    <row r="4" spans="1:9" ht="15" customHeight="1">
      <c r="A4" s="539"/>
      <c r="B4" s="544" t="s">
        <v>107</v>
      </c>
      <c r="C4" s="545"/>
      <c r="D4" s="545"/>
      <c r="E4" s="545"/>
      <c r="F4" s="545"/>
      <c r="G4" s="545"/>
      <c r="H4" s="545"/>
      <c r="I4" s="63"/>
    </row>
    <row r="5" spans="1:9" ht="15" customHeight="1">
      <c r="A5" s="538"/>
      <c r="B5" s="546"/>
      <c r="C5" s="547"/>
      <c r="D5" s="547"/>
      <c r="E5" s="547"/>
      <c r="F5" s="547"/>
      <c r="G5" s="547"/>
      <c r="H5" s="547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37" t="s">
        <v>197</v>
      </c>
      <c r="C7" s="537"/>
      <c r="D7" s="537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23"/>
      <c r="I10" s="524"/>
    </row>
    <row r="11" spans="1:9" ht="18">
      <c r="A11" s="113"/>
      <c r="B11" s="525" t="s">
        <v>69</v>
      </c>
      <c r="C11" s="526"/>
      <c r="D11" s="526"/>
      <c r="E11" s="526"/>
      <c r="F11" s="526"/>
      <c r="G11" s="526"/>
      <c r="H11" s="526"/>
      <c r="I11" s="527"/>
    </row>
    <row r="12" spans="1:9" ht="18">
      <c r="A12" s="528" t="s">
        <v>71</v>
      </c>
      <c r="B12" s="529"/>
      <c r="C12" s="532" t="s">
        <v>0</v>
      </c>
      <c r="D12" s="532" t="s">
        <v>72</v>
      </c>
      <c r="E12" s="534" t="s">
        <v>70</v>
      </c>
      <c r="F12" s="535"/>
      <c r="G12" s="535"/>
      <c r="H12" s="535"/>
      <c r="I12" s="536"/>
    </row>
    <row r="13" spans="1:9">
      <c r="A13" s="530"/>
      <c r="B13" s="531"/>
      <c r="C13" s="533"/>
      <c r="D13" s="533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17" t="s">
        <v>44</v>
      </c>
      <c r="B14" s="518"/>
      <c r="C14" s="502" t="e">
        <f>D14/D26</f>
        <v>#REF!</v>
      </c>
      <c r="D14" s="504" t="e">
        <f>#REF!</f>
        <v>#REF!</v>
      </c>
      <c r="E14" s="115" t="e">
        <f>D14*E15</f>
        <v>#REF!</v>
      </c>
      <c r="F14" s="117"/>
      <c r="G14" s="117"/>
      <c r="H14" s="117"/>
      <c r="I14" s="521" t="e">
        <f>E14</f>
        <v>#REF!</v>
      </c>
    </row>
    <row r="15" spans="1:9">
      <c r="A15" s="519"/>
      <c r="B15" s="520"/>
      <c r="C15" s="503"/>
      <c r="D15" s="505"/>
      <c r="E15" s="116">
        <v>1</v>
      </c>
      <c r="F15" s="118"/>
      <c r="G15" s="115"/>
      <c r="H15" s="115"/>
      <c r="I15" s="522"/>
    </row>
    <row r="16" spans="1:9">
      <c r="A16" s="517" t="s">
        <v>73</v>
      </c>
      <c r="B16" s="518"/>
      <c r="C16" s="502" t="e">
        <f>D16/D26</f>
        <v>#REF!</v>
      </c>
      <c r="D16" s="509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09" t="e">
        <f>E16+F16</f>
        <v>#REF!</v>
      </c>
    </row>
    <row r="17" spans="1:9">
      <c r="A17" s="519"/>
      <c r="B17" s="520"/>
      <c r="C17" s="503"/>
      <c r="D17" s="509"/>
      <c r="E17" s="116">
        <v>0.7</v>
      </c>
      <c r="F17" s="116">
        <v>0.3</v>
      </c>
      <c r="G17" s="115"/>
      <c r="H17" s="115"/>
      <c r="I17" s="509"/>
    </row>
    <row r="18" spans="1:9">
      <c r="A18" s="517" t="s">
        <v>74</v>
      </c>
      <c r="B18" s="518"/>
      <c r="C18" s="508" t="e">
        <f>D18/D26</f>
        <v>#REF!</v>
      </c>
      <c r="D18" s="509" t="e">
        <f>#REF!</f>
        <v>#REF!</v>
      </c>
      <c r="E18" s="118"/>
      <c r="F18" s="115" t="e">
        <f>D18*F19</f>
        <v>#REF!</v>
      </c>
      <c r="G18" s="115"/>
      <c r="H18" s="118"/>
      <c r="I18" s="510" t="e">
        <f>F18+G18</f>
        <v>#REF!</v>
      </c>
    </row>
    <row r="19" spans="1:9">
      <c r="A19" s="519"/>
      <c r="B19" s="520"/>
      <c r="C19" s="508"/>
      <c r="D19" s="509"/>
      <c r="E19" s="118"/>
      <c r="F19" s="120">
        <v>1</v>
      </c>
      <c r="G19" s="118"/>
      <c r="H19" s="118"/>
      <c r="I19" s="510"/>
    </row>
    <row r="20" spans="1:9">
      <c r="A20" s="501" t="s">
        <v>37</v>
      </c>
      <c r="B20" s="501"/>
      <c r="C20" s="502" t="e">
        <f>D20/D26</f>
        <v>#REF!</v>
      </c>
      <c r="D20" s="509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06" t="e">
        <f>F20+G20+H20</f>
        <v>#REF!</v>
      </c>
    </row>
    <row r="21" spans="1:9" ht="12.75" customHeight="1">
      <c r="A21" s="501"/>
      <c r="B21" s="501"/>
      <c r="C21" s="503"/>
      <c r="D21" s="509"/>
      <c r="E21" s="118"/>
      <c r="F21" s="120"/>
      <c r="G21" s="120">
        <v>0.75</v>
      </c>
      <c r="H21" s="120">
        <v>0.25</v>
      </c>
      <c r="I21" s="507"/>
    </row>
    <row r="22" spans="1:9">
      <c r="A22" s="501" t="s">
        <v>75</v>
      </c>
      <c r="B22" s="501"/>
      <c r="C22" s="502" t="e">
        <f>D22/D26</f>
        <v>#REF!</v>
      </c>
      <c r="D22" s="504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06" t="e">
        <f>E22+F22</f>
        <v>#REF!</v>
      </c>
    </row>
    <row r="23" spans="1:9" ht="12.75" customHeight="1">
      <c r="A23" s="501"/>
      <c r="B23" s="501"/>
      <c r="C23" s="503"/>
      <c r="D23" s="505"/>
      <c r="E23" s="120">
        <v>0.5</v>
      </c>
      <c r="F23" s="120">
        <v>0.5</v>
      </c>
      <c r="G23" s="120"/>
      <c r="H23" s="120"/>
      <c r="I23" s="507"/>
    </row>
    <row r="24" spans="1:9">
      <c r="A24" s="501" t="s">
        <v>59</v>
      </c>
      <c r="B24" s="501"/>
      <c r="C24" s="508" t="e">
        <f>D24/D26</f>
        <v>#REF!</v>
      </c>
      <c r="D24" s="509" t="e">
        <f>#REF!</f>
        <v>#REF!</v>
      </c>
      <c r="E24" s="115"/>
      <c r="F24" s="115"/>
      <c r="G24" s="115"/>
      <c r="H24" s="115" t="e">
        <f>D24*H25</f>
        <v>#REF!</v>
      </c>
      <c r="I24" s="510" t="e">
        <f>E24+F24+G24+H24</f>
        <v>#REF!</v>
      </c>
    </row>
    <row r="25" spans="1:9" ht="12.75" customHeight="1">
      <c r="A25" s="501"/>
      <c r="B25" s="501"/>
      <c r="C25" s="508"/>
      <c r="D25" s="509"/>
      <c r="E25" s="118"/>
      <c r="F25" s="118"/>
      <c r="G25" s="118"/>
      <c r="H25" s="120">
        <v>1</v>
      </c>
      <c r="I25" s="510"/>
    </row>
    <row r="26" spans="1:9" ht="18.75" customHeight="1">
      <c r="A26" s="511" t="s">
        <v>1</v>
      </c>
      <c r="B26" s="512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13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14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15"/>
      <c r="I29" s="515"/>
    </row>
    <row r="31" spans="1:9">
      <c r="D31" t="s">
        <v>235</v>
      </c>
    </row>
    <row r="34" spans="4:5" ht="21.75" customHeight="1">
      <c r="D34" s="516" t="s">
        <v>86</v>
      </c>
      <c r="E34" s="516"/>
    </row>
    <row r="35" spans="4:5" ht="14.25" customHeight="1">
      <c r="D35" s="500" t="s">
        <v>87</v>
      </c>
      <c r="E35" s="500"/>
    </row>
    <row r="36" spans="4:5" ht="21" customHeight="1">
      <c r="D36" s="500" t="s">
        <v>88</v>
      </c>
      <c r="E36" s="500"/>
    </row>
  </sheetData>
  <mergeCells count="42">
    <mergeCell ref="B7:D7"/>
    <mergeCell ref="A2:A5"/>
    <mergeCell ref="B2:H2"/>
    <mergeCell ref="B3:H3"/>
    <mergeCell ref="B4:H4"/>
    <mergeCell ref="B5:H5"/>
    <mergeCell ref="H10:I10"/>
    <mergeCell ref="B11:I11"/>
    <mergeCell ref="A12:B13"/>
    <mergeCell ref="C12:C13"/>
    <mergeCell ref="D12:D13"/>
    <mergeCell ref="E12:I12"/>
    <mergeCell ref="A14:B15"/>
    <mergeCell ref="C14:C15"/>
    <mergeCell ref="D14:D15"/>
    <mergeCell ref="I14:I15"/>
    <mergeCell ref="A16:B17"/>
    <mergeCell ref="C16:C17"/>
    <mergeCell ref="D16:D17"/>
    <mergeCell ref="I16:I17"/>
    <mergeCell ref="A18:B19"/>
    <mergeCell ref="C18:C19"/>
    <mergeCell ref="D18:D19"/>
    <mergeCell ref="I18:I19"/>
    <mergeCell ref="A20:B21"/>
    <mergeCell ref="C20:C21"/>
    <mergeCell ref="D20:D21"/>
    <mergeCell ref="I20:I21"/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50" t="s">
        <v>62</v>
      </c>
      <c r="C1" s="550"/>
      <c r="D1" s="550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61" t="s">
        <v>94</v>
      </c>
      <c r="C5" s="361"/>
    </row>
    <row r="6" spans="1:4" ht="15.6">
      <c r="A6" s="56" t="s">
        <v>28</v>
      </c>
      <c r="B6" s="360" t="s">
        <v>95</v>
      </c>
      <c r="C6" s="360"/>
    </row>
    <row r="8" spans="1:4" ht="20.100000000000001" customHeight="1">
      <c r="A8" s="548" t="s">
        <v>12</v>
      </c>
      <c r="B8" s="548"/>
      <c r="C8" s="548"/>
      <c r="D8" s="548"/>
    </row>
    <row r="10" spans="1:4" ht="7.5" customHeight="1"/>
    <row r="11" spans="1:4" ht="20.100000000000001" customHeight="1">
      <c r="A11" s="549" t="s">
        <v>13</v>
      </c>
      <c r="B11" s="549"/>
      <c r="C11" s="549"/>
      <c r="D11" s="549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56" t="s">
        <v>62</v>
      </c>
      <c r="B1" s="557"/>
      <c r="C1" s="557"/>
      <c r="D1" s="557"/>
      <c r="E1" s="557"/>
      <c r="F1" s="557"/>
      <c r="G1" s="557"/>
      <c r="H1" s="558"/>
    </row>
    <row r="2" spans="1:8" ht="20.100000000000001" customHeight="1">
      <c r="A2" s="553" t="s">
        <v>136</v>
      </c>
      <c r="B2" s="554"/>
      <c r="C2" s="554"/>
      <c r="D2" s="554"/>
      <c r="E2" s="554"/>
      <c r="F2" s="554"/>
      <c r="G2" s="554"/>
      <c r="H2" s="555"/>
    </row>
    <row r="3" spans="1:8" ht="20.100000000000001" customHeight="1">
      <c r="A3" s="559" t="s">
        <v>112</v>
      </c>
      <c r="B3" s="560"/>
      <c r="C3" s="560"/>
      <c r="D3" s="560"/>
      <c r="E3" s="560"/>
      <c r="F3" s="560"/>
      <c r="G3" s="560"/>
      <c r="H3" s="561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68"/>
      <c r="H8" s="569"/>
    </row>
    <row r="9" spans="1:8" ht="17.399999999999999">
      <c r="A9" s="562" t="s">
        <v>113</v>
      </c>
      <c r="B9" s="563"/>
      <c r="C9" s="563"/>
      <c r="D9" s="563"/>
      <c r="E9" s="563"/>
      <c r="F9" s="563"/>
      <c r="G9" s="563"/>
      <c r="H9" s="564"/>
    </row>
    <row r="10" spans="1:8" ht="18">
      <c r="A10" s="170"/>
      <c r="B10" s="124"/>
      <c r="C10" s="125"/>
      <c r="D10" s="570"/>
      <c r="E10" s="571"/>
      <c r="F10" s="571"/>
      <c r="G10" s="571"/>
      <c r="H10" s="572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51" t="s">
        <v>126</v>
      </c>
      <c r="B20" s="565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73" t="s">
        <v>127</v>
      </c>
      <c r="B21" s="574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73" t="s">
        <v>159</v>
      </c>
      <c r="B22" s="574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51" t="s">
        <v>115</v>
      </c>
      <c r="B23" s="552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73" t="s">
        <v>119</v>
      </c>
      <c r="B24" s="574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51" t="s">
        <v>118</v>
      </c>
      <c r="B25" s="552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51" t="s">
        <v>120</v>
      </c>
      <c r="B26" s="552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51" t="s">
        <v>121</v>
      </c>
      <c r="B27" s="552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75" t="s">
        <v>125</v>
      </c>
      <c r="B31" s="576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51" t="s">
        <v>164</v>
      </c>
      <c r="B32" s="552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51" t="s">
        <v>165</v>
      </c>
      <c r="B33" s="552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51" t="s">
        <v>166</v>
      </c>
      <c r="B34" s="552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51" t="s">
        <v>167</v>
      </c>
      <c r="B35" s="552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51" t="s">
        <v>173</v>
      </c>
      <c r="B36" s="552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51" t="s">
        <v>168</v>
      </c>
      <c r="B37" s="552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51" t="s">
        <v>178</v>
      </c>
      <c r="B38" s="552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51" t="s">
        <v>179</v>
      </c>
      <c r="B42" s="552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51" t="s">
        <v>181</v>
      </c>
      <c r="B43" s="552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51" t="s">
        <v>182</v>
      </c>
      <c r="B44" s="552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51" t="s">
        <v>184</v>
      </c>
      <c r="B45" s="552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51" t="s">
        <v>185</v>
      </c>
      <c r="B46" s="552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51" t="s">
        <v>186</v>
      </c>
      <c r="B47" s="552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51" t="s">
        <v>187</v>
      </c>
      <c r="B48" s="552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51" t="s">
        <v>188</v>
      </c>
      <c r="B49" s="552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51" t="s">
        <v>172</v>
      </c>
      <c r="B50" s="552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51" t="s">
        <v>183</v>
      </c>
      <c r="B51" s="552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51" t="s">
        <v>190</v>
      </c>
      <c r="B52" s="552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51" t="s">
        <v>193</v>
      </c>
      <c r="B54" s="552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51" t="s">
        <v>192</v>
      </c>
      <c r="B55" s="552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51" t="s">
        <v>194</v>
      </c>
      <c r="B56" s="552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51"/>
      <c r="B57" s="552"/>
      <c r="C57" s="160"/>
      <c r="D57" s="161"/>
      <c r="E57" s="161"/>
      <c r="F57" s="161"/>
      <c r="G57" s="213"/>
      <c r="H57" s="184"/>
    </row>
    <row r="58" spans="1:8" ht="12.9" customHeight="1">
      <c r="A58" s="551" t="s">
        <v>174</v>
      </c>
      <c r="B58" s="552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51" t="s">
        <v>169</v>
      </c>
      <c r="B59" s="552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51" t="s">
        <v>170</v>
      </c>
      <c r="B60" s="552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51" t="s">
        <v>171</v>
      </c>
      <c r="B61" s="552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66"/>
      <c r="B67" s="567"/>
      <c r="C67" s="186"/>
      <c r="D67" s="187"/>
      <c r="E67" s="187"/>
      <c r="F67" s="187"/>
      <c r="G67" s="187"/>
      <c r="H67" s="188"/>
    </row>
  </sheetData>
  <mergeCells count="42">
    <mergeCell ref="A61:B61"/>
    <mergeCell ref="A50:B50"/>
    <mergeCell ref="A51:B51"/>
    <mergeCell ref="A52:B52"/>
    <mergeCell ref="A59:B59"/>
    <mergeCell ref="A60:B6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2:H2"/>
    <mergeCell ref="A1:H1"/>
    <mergeCell ref="A3:H3"/>
    <mergeCell ref="A9:H9"/>
    <mergeCell ref="A25:B25"/>
    <mergeCell ref="A20:B20"/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599" t="s">
        <v>62</v>
      </c>
      <c r="B1" s="600"/>
      <c r="C1" s="600"/>
      <c r="D1" s="600"/>
      <c r="E1" s="601"/>
    </row>
    <row r="2" spans="1:8" ht="24.9" customHeight="1">
      <c r="A2" s="553" t="s">
        <v>136</v>
      </c>
      <c r="B2" s="554"/>
      <c r="C2" s="554"/>
      <c r="D2" s="554"/>
      <c r="E2" s="555"/>
      <c r="F2" s="189"/>
      <c r="G2" s="189"/>
      <c r="H2" s="189"/>
    </row>
    <row r="3" spans="1:8" ht="24.9" customHeight="1">
      <c r="A3" s="553" t="s">
        <v>140</v>
      </c>
      <c r="B3" s="554"/>
      <c r="C3" s="554"/>
      <c r="D3" s="554"/>
      <c r="E3" s="555"/>
    </row>
    <row r="4" spans="1:8" ht="21.9" customHeight="1">
      <c r="A4" s="602" t="s">
        <v>156</v>
      </c>
      <c r="B4" s="603"/>
      <c r="C4" s="603"/>
      <c r="D4" s="603"/>
      <c r="E4" s="604"/>
    </row>
    <row r="5" spans="1:8" ht="21.9" customHeight="1">
      <c r="A5" s="605" t="s">
        <v>155</v>
      </c>
      <c r="B5" s="550"/>
      <c r="C5" s="550"/>
      <c r="D5" s="550"/>
      <c r="E5" s="606"/>
    </row>
    <row r="6" spans="1:8" ht="15.9" customHeight="1">
      <c r="A6" s="200" t="s">
        <v>63</v>
      </c>
      <c r="B6" s="590" t="s">
        <v>64</v>
      </c>
      <c r="C6" s="591"/>
      <c r="D6" s="591"/>
      <c r="E6" s="592"/>
    </row>
    <row r="7" spans="1:8" ht="15.9" customHeight="1">
      <c r="A7" s="201" t="s">
        <v>65</v>
      </c>
      <c r="B7" s="593" t="s">
        <v>137</v>
      </c>
      <c r="C7" s="594"/>
      <c r="D7" s="594"/>
      <c r="E7" s="595"/>
    </row>
    <row r="8" spans="1:8" ht="15.9" customHeight="1">
      <c r="A8" s="201" t="s">
        <v>66</v>
      </c>
      <c r="B8" s="593" t="s">
        <v>138</v>
      </c>
      <c r="C8" s="594"/>
      <c r="D8" s="594"/>
      <c r="E8" s="595"/>
    </row>
    <row r="9" spans="1:8" ht="15.9" customHeight="1">
      <c r="A9" s="201" t="s">
        <v>67</v>
      </c>
      <c r="B9" s="593" t="s">
        <v>139</v>
      </c>
      <c r="C9" s="594"/>
      <c r="D9" s="594"/>
      <c r="E9" s="595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6"/>
      <c r="B11" s="597"/>
      <c r="C11" s="597"/>
      <c r="D11" s="598"/>
      <c r="E11" s="193"/>
    </row>
    <row r="12" spans="1:8" ht="15" customHeight="1">
      <c r="A12" s="581" t="s">
        <v>141</v>
      </c>
      <c r="B12" s="582"/>
      <c r="C12" s="582"/>
      <c r="D12" s="583"/>
      <c r="E12" s="194" t="s">
        <v>0</v>
      </c>
    </row>
    <row r="13" spans="1:8" ht="15" customHeight="1">
      <c r="A13" s="579"/>
      <c r="B13" s="580"/>
      <c r="C13" s="580"/>
      <c r="D13" s="574"/>
      <c r="E13" s="194"/>
    </row>
    <row r="14" spans="1:8" ht="15" customHeight="1">
      <c r="A14" s="579" t="s">
        <v>142</v>
      </c>
      <c r="B14" s="580"/>
      <c r="C14" s="580"/>
      <c r="D14" s="574"/>
      <c r="E14" s="195">
        <v>0.04</v>
      </c>
    </row>
    <row r="15" spans="1:8" ht="15" customHeight="1">
      <c r="A15" s="579" t="s">
        <v>143</v>
      </c>
      <c r="B15" s="580"/>
      <c r="C15" s="580"/>
      <c r="D15" s="574"/>
      <c r="E15" s="195">
        <v>1.23E-2</v>
      </c>
    </row>
    <row r="16" spans="1:8" ht="15" customHeight="1">
      <c r="A16" s="579" t="s">
        <v>144</v>
      </c>
      <c r="B16" s="580"/>
      <c r="C16" s="580"/>
      <c r="D16" s="574"/>
      <c r="E16" s="195">
        <v>1.2699999999999999E-2</v>
      </c>
    </row>
    <row r="17" spans="1:6" ht="15" customHeight="1">
      <c r="A17" s="579" t="s">
        <v>145</v>
      </c>
      <c r="B17" s="580"/>
      <c r="C17" s="580"/>
      <c r="D17" s="574"/>
      <c r="E17" s="195">
        <v>8.0000000000000002E-3</v>
      </c>
      <c r="F17" s="192"/>
    </row>
    <row r="18" spans="1:6" ht="15" customHeight="1">
      <c r="A18" s="579"/>
      <c r="B18" s="580"/>
      <c r="C18" s="580"/>
      <c r="D18" s="574"/>
      <c r="E18" s="194"/>
    </row>
    <row r="19" spans="1:6" ht="15" customHeight="1">
      <c r="A19" s="581" t="s">
        <v>146</v>
      </c>
      <c r="B19" s="582"/>
      <c r="C19" s="582"/>
      <c r="D19" s="583"/>
      <c r="E19" s="196">
        <v>7.2999999999999995E-2</v>
      </c>
    </row>
    <row r="20" spans="1:6" ht="15" customHeight="1">
      <c r="A20" s="579"/>
      <c r="B20" s="580"/>
      <c r="C20" s="580"/>
      <c r="D20" s="574"/>
      <c r="E20" s="194"/>
    </row>
    <row r="21" spans="1:6" ht="15" customHeight="1">
      <c r="A21" s="581" t="s">
        <v>147</v>
      </c>
      <c r="B21" s="582"/>
      <c r="C21" s="582"/>
      <c r="D21" s="583"/>
      <c r="E21" s="194"/>
    </row>
    <row r="22" spans="1:6" ht="15" customHeight="1">
      <c r="A22" s="579"/>
      <c r="B22" s="580"/>
      <c r="C22" s="580"/>
      <c r="D22" s="574"/>
      <c r="E22" s="194"/>
    </row>
    <row r="23" spans="1:6" ht="15" customHeight="1">
      <c r="A23" s="579" t="s">
        <v>148</v>
      </c>
      <c r="B23" s="580"/>
      <c r="C23" s="580"/>
      <c r="D23" s="574"/>
      <c r="E23" s="195">
        <v>9.2499999999999999E-2</v>
      </c>
    </row>
    <row r="24" spans="1:6" ht="15" customHeight="1">
      <c r="A24" s="579"/>
      <c r="B24" s="580"/>
      <c r="C24" s="580"/>
      <c r="D24" s="574"/>
      <c r="E24" s="194"/>
    </row>
    <row r="25" spans="1:6" ht="15" customHeight="1">
      <c r="A25" s="581" t="s">
        <v>146</v>
      </c>
      <c r="B25" s="582"/>
      <c r="C25" s="582"/>
      <c r="D25" s="583"/>
      <c r="E25" s="196">
        <f>E23</f>
        <v>9.2499999999999999E-2</v>
      </c>
      <c r="F25" s="192"/>
    </row>
    <row r="26" spans="1:6" ht="15" customHeight="1">
      <c r="A26" s="579"/>
      <c r="B26" s="580"/>
      <c r="C26" s="580"/>
      <c r="D26" s="574"/>
      <c r="E26" s="194"/>
    </row>
    <row r="27" spans="1:6" ht="15" customHeight="1">
      <c r="A27" s="581" t="s">
        <v>149</v>
      </c>
      <c r="B27" s="582"/>
      <c r="C27" s="582"/>
      <c r="D27" s="583"/>
      <c r="E27" s="194"/>
    </row>
    <row r="28" spans="1:6" ht="15" customHeight="1">
      <c r="A28" s="587"/>
      <c r="B28" s="588"/>
      <c r="C28" s="588"/>
      <c r="D28" s="589"/>
      <c r="E28" s="194"/>
    </row>
    <row r="29" spans="1:6" ht="15" customHeight="1">
      <c r="A29" s="579" t="s">
        <v>150</v>
      </c>
      <c r="B29" s="580"/>
      <c r="C29" s="580"/>
      <c r="D29" s="574"/>
      <c r="E29" s="195">
        <v>6.4999999999999997E-3</v>
      </c>
    </row>
    <row r="30" spans="1:6" ht="15" customHeight="1">
      <c r="A30" s="579" t="s">
        <v>151</v>
      </c>
      <c r="B30" s="580"/>
      <c r="C30" s="580"/>
      <c r="D30" s="574"/>
      <c r="E30" s="195">
        <v>0.03</v>
      </c>
    </row>
    <row r="31" spans="1:6" ht="15" customHeight="1">
      <c r="A31" s="579" t="s">
        <v>152</v>
      </c>
      <c r="B31" s="580"/>
      <c r="C31" s="580"/>
      <c r="D31" s="574"/>
      <c r="E31" s="195">
        <v>0.02</v>
      </c>
    </row>
    <row r="32" spans="1:6" ht="15" customHeight="1">
      <c r="A32" s="579" t="s">
        <v>153</v>
      </c>
      <c r="B32" s="580"/>
      <c r="C32" s="580"/>
      <c r="D32" s="574"/>
      <c r="E32" s="195">
        <v>4.4999999999999998E-2</v>
      </c>
    </row>
    <row r="33" spans="1:6" ht="15" customHeight="1">
      <c r="A33" s="579"/>
      <c r="B33" s="580"/>
      <c r="C33" s="580"/>
      <c r="D33" s="574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81" t="s">
        <v>154</v>
      </c>
      <c r="B36" s="582"/>
      <c r="C36" s="582"/>
      <c r="D36" s="583"/>
      <c r="E36" s="196">
        <v>0.26700000000000002</v>
      </c>
    </row>
    <row r="37" spans="1:6" ht="13.8" thickBot="1">
      <c r="A37" s="584"/>
      <c r="B37" s="585"/>
      <c r="C37" s="585"/>
      <c r="D37" s="586"/>
      <c r="E37" s="199"/>
    </row>
    <row r="38" spans="1:6">
      <c r="A38" s="577"/>
      <c r="B38" s="578"/>
      <c r="C38" s="578"/>
      <c r="D38" s="578"/>
    </row>
  </sheetData>
  <mergeCells count="35">
    <mergeCell ref="A1:E1"/>
    <mergeCell ref="A2:E2"/>
    <mergeCell ref="A3:E3"/>
    <mergeCell ref="A4:E4"/>
    <mergeCell ref="A5:E5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38:D38"/>
    <mergeCell ref="A30:D30"/>
    <mergeCell ref="A31:D31"/>
    <mergeCell ref="A32:D32"/>
    <mergeCell ref="A33:D33"/>
    <mergeCell ref="A36:D36"/>
    <mergeCell ref="A37:D37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2023-01-25T20:02:01Z</dcterms:modified>
</cp:coreProperties>
</file>